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9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32" i="1" l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</calcChain>
</file>

<file path=xl/sharedStrings.xml><?xml version="1.0" encoding="utf-8"?>
<sst xmlns="http://schemas.openxmlformats.org/spreadsheetml/2006/main" count="434" uniqueCount="177">
  <si>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</si>
  <si>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</si>
  <si>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</si>
  <si>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367 Лот № 3 от 21.05.2015 предлагаем поставку расходных материалов для ПК. Поставка оборудования, не требующего монтажа, стоимостью менее 40 000 руб.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</si>
  <si>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</si>
  <si>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</si>
  <si>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</si>
  <si>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</si>
  <si>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</si>
  <si>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</si>
  <si>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</si>
  <si>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</si>
  <si>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</si>
  <si>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</si>
  <si>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</si>
  <si>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</si>
  <si>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</si>
  <si>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</si>
  <si>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</si>
  <si>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</si>
  <si>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</si>
  <si>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</si>
  <si>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</si>
  <si>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</si>
  <si>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</si>
  <si>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</si>
  <si>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</si>
  <si>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</si>
  <si>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</si>
  <si>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</si>
  <si>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</si>
  <si>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</si>
  <si>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</si>
  <si>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</si>
  <si>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</si>
  <si>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</si>
  <si>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</si>
  <si>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</si>
  <si>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</si>
  <si>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</si>
  <si>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</si>
  <si>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</si>
  <si>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</si>
  <si>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</si>
  <si>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</si>
  <si>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Картридж Cactus HP CS-Q7551X</t>
  </si>
  <si>
    <t>Шт.</t>
  </si>
  <si>
    <t>CACTUS</t>
  </si>
  <si>
    <t>Картридж Xerox 006R01179</t>
  </si>
  <si>
    <t>Xerox</t>
  </si>
  <si>
    <t>Картридж Xerox 013R00589</t>
  </si>
  <si>
    <t>Картридж Cactus HP CS-CB435AD</t>
  </si>
  <si>
    <t>Картридж Cactus HP CS-C7115X</t>
  </si>
  <si>
    <t>Картридж Cactus HP CS-Q2612ad</t>
  </si>
  <si>
    <t xml:space="preserve">Картридж HP  Q5949A               </t>
  </si>
  <si>
    <t>HP</t>
  </si>
  <si>
    <t>Картридж Cactus HP CS-Q5949xd</t>
  </si>
  <si>
    <t>Картридж Cactus HP CS-CE278AD</t>
  </si>
  <si>
    <t>Картридж Cactus HP CS-Q7553xd</t>
  </si>
  <si>
    <t>Картридж HP  CE505А</t>
  </si>
  <si>
    <t>Картридж Cactus HP CS-CE505XD</t>
  </si>
  <si>
    <t xml:space="preserve">Картридж HP  CF283A    </t>
  </si>
  <si>
    <t>Картридж Cactus HP CS-CE285A</t>
  </si>
  <si>
    <t>Картридж HP  Q6000A</t>
  </si>
  <si>
    <t>Картридж HP  Q6470A</t>
  </si>
  <si>
    <t>Картридж HP  Q6471A</t>
  </si>
  <si>
    <t>Картридж HP  Q6472A</t>
  </si>
  <si>
    <t>Картридж HP  Q6473A</t>
  </si>
  <si>
    <t xml:space="preserve">Картридж HP CE400A        </t>
  </si>
  <si>
    <t>Картридж HP CE401A</t>
  </si>
  <si>
    <t>Картридж HP CE402A</t>
  </si>
  <si>
    <t>Картридж HP CE403A</t>
  </si>
  <si>
    <t>Картридж HP CE740A</t>
  </si>
  <si>
    <t xml:space="preserve">Картридж HP CE741A      </t>
  </si>
  <si>
    <t>Картридж HP CE742A</t>
  </si>
  <si>
    <t>Картридж HP CE743A</t>
  </si>
  <si>
    <t>Картридж HP CH565A</t>
  </si>
  <si>
    <t xml:space="preserve">Картридж HP C4912A </t>
  </si>
  <si>
    <t>Картридж HP C4911A</t>
  </si>
  <si>
    <t>Картридж HP C4913A</t>
  </si>
  <si>
    <t xml:space="preserve">Картридж HP CB390A                  </t>
  </si>
  <si>
    <t xml:space="preserve">Картридж HP CB385A                       </t>
  </si>
  <si>
    <t>Картридж Cactus HP CS-Q7570A</t>
  </si>
  <si>
    <t>Картридж HP С8543X</t>
  </si>
  <si>
    <t xml:space="preserve">Картридж HP CC530AD               </t>
  </si>
  <si>
    <t xml:space="preserve">Картридж HP CF372AM         </t>
  </si>
  <si>
    <t>Картридж Cactus Xerox CS-PH3110 (109R00639)</t>
  </si>
  <si>
    <t xml:space="preserve">Картридж Xerox 106R02306      </t>
  </si>
  <si>
    <t xml:space="preserve">Картридж Xerox 106R02308         </t>
  </si>
  <si>
    <t>Картридж Cactus Xerox CS-WC3210 (106R01485)</t>
  </si>
  <si>
    <t xml:space="preserve">Картридж Cactus Xerox CS-PH3200 (113R00730) </t>
  </si>
  <si>
    <t xml:space="preserve">Тонер Картридж Cactus CS-WC3325 (106R02312)  </t>
  </si>
  <si>
    <t>Картридж Cactus Xerox CS-PH3300 (106R01412)</t>
  </si>
  <si>
    <t>Картридж Cactus Xerox CS-PE220 (013R00621)</t>
  </si>
  <si>
    <t>Картридж Cactus HP CS-CE255XD</t>
  </si>
  <si>
    <t>Картридж Cactus HP CS-Q7516A</t>
  </si>
  <si>
    <t>Картридж Cactus HP CS-CF280XD</t>
  </si>
  <si>
    <t>Картридж Canon CLI426BK</t>
  </si>
  <si>
    <t>CANON</t>
  </si>
  <si>
    <t>Картридж Canon CLI426Y</t>
  </si>
  <si>
    <t>Картридж Canon CLI426M</t>
  </si>
  <si>
    <t>Картридж Canon CLI426C</t>
  </si>
  <si>
    <t>Картридж Cactus Canon CD975A</t>
  </si>
  <si>
    <t>Картридж Cactus Canon CD972A</t>
  </si>
  <si>
    <t>Картридж Cactus Canon CD973A</t>
  </si>
  <si>
    <t>Картридж Cactus Canon CD974A</t>
  </si>
  <si>
    <t xml:space="preserve">Картридж Canon PGI-450          </t>
  </si>
  <si>
    <t>Картридж Canon CLI-451BK</t>
  </si>
  <si>
    <t>Картридж Canon CLI-451C</t>
  </si>
  <si>
    <t xml:space="preserve">Картридж Canon CLI-451M       </t>
  </si>
  <si>
    <t xml:space="preserve">Картридж Canon CLI-451Y    </t>
  </si>
  <si>
    <t xml:space="preserve">Картридж Canon CLI-451GY        </t>
  </si>
  <si>
    <t xml:space="preserve">Картридж Kyocera TK-170         </t>
  </si>
  <si>
    <t xml:space="preserve">Kyocera </t>
  </si>
  <si>
    <t xml:space="preserve">Картридж Cactus Samsung CS-S4100       </t>
  </si>
  <si>
    <t>Картридж  Cactus Samsung CS-S1210</t>
  </si>
  <si>
    <t xml:space="preserve">Картридж OKI MB770dn (45439002)          </t>
  </si>
  <si>
    <t>OKI</t>
  </si>
  <si>
    <t>Картридж Brother TN3230</t>
  </si>
  <si>
    <t>Brother</t>
  </si>
  <si>
    <t>Печатающая головка HP CN643A</t>
  </si>
  <si>
    <t xml:space="preserve">Диск DVD+R Verbatim 4.7 Gb, 16x, </t>
  </si>
  <si>
    <t xml:space="preserve"> Verbatim</t>
  </si>
  <si>
    <t>Модуль памяти DDR2   2ГБ KVR800D2N6/2G</t>
  </si>
  <si>
    <t xml:space="preserve">Kingston </t>
  </si>
  <si>
    <t>Модуль памяти DDR2   4ГБ FL800D2U6-4G</t>
  </si>
  <si>
    <t xml:space="preserve">Foxline </t>
  </si>
  <si>
    <t>Модуль памяти DDR3   4ГБ KVR16N11S8/4</t>
  </si>
  <si>
    <t>Kingston</t>
  </si>
  <si>
    <t>Мышь Logitech USB RX250 BL</t>
  </si>
  <si>
    <t>Logitech</t>
  </si>
  <si>
    <t xml:space="preserve">Клавиатура Logitech USB K120 </t>
  </si>
  <si>
    <t>Внешний HDD портативный, USB STBX500200</t>
  </si>
  <si>
    <t xml:space="preserve">Seagate </t>
  </si>
  <si>
    <t>Жесткий диск HDD 500 Gb, 3.5", ST500DM002</t>
  </si>
  <si>
    <t>Seagate</t>
  </si>
  <si>
    <t xml:space="preserve">HDD 500 Gb, 2.5", SATA, внутр ST500LM012 </t>
  </si>
  <si>
    <t>HDD 3 Tb, 3.5", SATA, внутр WD3003FZEX</t>
  </si>
  <si>
    <t>WD</t>
  </si>
  <si>
    <t>ИБП APC Smart-UPS SC 450VA</t>
  </si>
  <si>
    <t>APC</t>
  </si>
  <si>
    <t>Блок питания ATX 500Вт,TM500-PSAP13-IT</t>
  </si>
  <si>
    <t>Cooier Master</t>
  </si>
  <si>
    <t>Кабель UTP CAT-5E 4 pr 25 AWG PVC, белый,катушка,  305 метров</t>
  </si>
  <si>
    <t>UTP</t>
  </si>
  <si>
    <t>8-Port 10/100/1000 Desktop Switch (типа DES-1008A)</t>
  </si>
  <si>
    <t>D-Link</t>
  </si>
  <si>
    <t>Коннектор RJ-45 PLUG3UP6/5</t>
  </si>
  <si>
    <t>Gembird</t>
  </si>
  <si>
    <t>Набор инструментов ProsKit 1PK-1990B</t>
  </si>
  <si>
    <t>Оригинальный сервисный комплект HP для LJM5035/5025mfp Q7842A</t>
  </si>
  <si>
    <t>Мотор сканера МФУ HP2727 Q3948-60186</t>
  </si>
  <si>
    <t>Аккумуляторная батарея для ИБП   FIAMM    6V-7AH (   FG 10721)</t>
  </si>
  <si>
    <t>FIAMM</t>
  </si>
  <si>
    <t>Аккумуляторная батарея для ИБП   FIAMM 12V-12АH (FG 21202)</t>
  </si>
  <si>
    <t>Аккумуляторная батарея для ИБП   FIAMM   12V-7AH   FG20721</t>
  </si>
  <si>
    <t>Картридж HP 970XL(CN625AE)</t>
  </si>
  <si>
    <t>Картридж HP 971XL(CN626AE)</t>
  </si>
  <si>
    <t>Картридж HP 971XL(CN627AE)</t>
  </si>
  <si>
    <t>Картридж HP 971XL(CN628AE)</t>
  </si>
  <si>
    <t>МФУ HP OJ Pro X476 dw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</si>
  <si>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</si>
  <si>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</si>
  <si>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</si>
  <si>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</si>
  <si>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</si>
  <si>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</si>
  <si>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</si>
  <si>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</si>
  <si>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</si>
  <si>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</si>
  <si>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</si>
  <si>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</si>
  <si>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</si>
  <si>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10 дней</t>
  </si>
  <si>
    <t>60 дней</t>
  </si>
  <si>
    <t>30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</si>
</sst>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8" xfId="0" applyFont="1" applyBorder="1" applyAlignment="1" applyProtection="1">
      <alignment wrapText="1"/>
      <protection locked="0"/>
    </xf>
    <xf numFmtId="0" fontId="1" fillId="0" borderId="10" xfId="0" applyFont="1" applyBorder="1" applyAlignment="1" applyProtection="1">
      <alignment wrapText="1"/>
      <protection locked="0"/>
    </xf>
    <xf numFmtId="0" fontId="1" fillId="0" borderId="19" xfId="0" applyFont="1" applyBorder="1" applyAlignment="1" applyProtection="1">
      <protection locked="0"/>
    </xf>
    <xf numFmtId="0" fontId="1" fillId="0" borderId="20" xfId="0" applyFont="1" applyBorder="1" applyAlignment="1" applyProtection="1">
      <protection locked="0"/>
    </xf>
    <xf numFmtId="0" fontId="1" fillId="0" borderId="21" xfId="0" applyFont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Font="1" applyBorder="1" applyAlignment="1" applyProtection="1">
      <protection locked="0"/>
    </xf>
    <xf numFmtId="0" fontId="1" fillId="0" borderId="9" xfId="0" applyFont="1" applyBorder="1" applyAlignment="1" applyProtection="1">
      <protection locked="0"/>
    </xf>
    <xf numFmtId="0" fontId="1" fillId="0" borderId="8" xfId="0" applyFont="1" applyBorder="1" applyAlignment="1" applyProtection="1">
      <protection locked="0"/>
    </xf>
    <xf numFmtId="0" fontId="1" fillId="0" borderId="10" xfId="0" applyFont="1" applyBorder="1" applyAlignment="1" applyProtection="1"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tabSelected="1" workbookViewId="0">
      <selection activeCell="B12" sqref="B12:F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12.5703125" customWidth="1"/>
    <col min="6" max="6" width="10.42578125" customWidth="1"/>
    <col min="7" max="7" width="17" customWidth="1"/>
    <col min="8" max="8" width="13.14062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I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  <c r="I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  <c r="I3" s="7"/>
    </row>
    <row r="4" spans="1:9" s="8" customFormat="1" ht="3.75" customHeight="1" thickBot="1" x14ac:dyDescent="0.3"/>
    <row r="5" spans="1:9" s="8" customFormat="1" ht="21.75" customHeight="1" thickBot="1" x14ac:dyDescent="0.3">
      <c r="A5" s="45" t="s">
        <v>4</v>
      </c>
      <c r="B5" s="31" t="s">
        <v>5</v>
      </c>
      <c r="C5" s="71" t="s">
        <v>6</v>
      </c>
      <c r="D5" s="72"/>
      <c r="E5" s="72"/>
      <c r="F5" s="73"/>
      <c r="G5" s="32" t="s">
        <v>7</v>
      </c>
      <c r="H5" s="33"/>
      <c r="I5" s="37"/>
    </row>
    <row r="6" spans="1:9" s="8" customFormat="1" x14ac:dyDescent="0.25">
      <c r="A6" s="46">
        <v>1</v>
      </c>
      <c r="B6" s="62" t="s">
        <v>8</v>
      </c>
      <c r="C6" s="63"/>
      <c r="D6" s="63"/>
      <c r="E6" s="63"/>
      <c r="F6" s="64"/>
      <c r="G6" s="13"/>
      <c r="H6" s="13"/>
      <c r="I6" s="38"/>
    </row>
    <row r="7" spans="1:9" s="8" customFormat="1" x14ac:dyDescent="0.25">
      <c r="A7" s="46">
        <v>2</v>
      </c>
      <c r="B7" s="65" t="s">
        <v>9</v>
      </c>
      <c r="C7" s="66"/>
      <c r="D7" s="66"/>
      <c r="E7" s="66"/>
      <c r="F7" s="67"/>
      <c r="G7" s="13"/>
      <c r="H7" s="13"/>
      <c r="I7" s="38"/>
    </row>
    <row r="8" spans="1:9" s="8" customFormat="1" x14ac:dyDescent="0.25">
      <c r="A8" s="46">
        <v>3</v>
      </c>
      <c r="B8" s="65" t="s">
        <v>10</v>
      </c>
      <c r="C8" s="66"/>
      <c r="D8" s="66"/>
      <c r="E8" s="66"/>
      <c r="F8" s="67"/>
      <c r="G8" s="13"/>
      <c r="H8" s="13"/>
      <c r="I8" s="38"/>
    </row>
    <row r="9" spans="1:9" s="8" customFormat="1" x14ac:dyDescent="0.25">
      <c r="A9" s="46">
        <v>4</v>
      </c>
      <c r="B9" s="65" t="s">
        <v>11</v>
      </c>
      <c r="C9" s="66"/>
      <c r="D9" s="66"/>
      <c r="E9" s="66"/>
      <c r="F9" s="67"/>
      <c r="G9" s="13"/>
      <c r="H9" s="13"/>
      <c r="I9" s="38"/>
    </row>
    <row r="10" spans="1:9" s="8" customFormat="1" x14ac:dyDescent="0.25">
      <c r="A10" s="46">
        <v>5</v>
      </c>
      <c r="B10" s="65" t="s">
        <v>12</v>
      </c>
      <c r="C10" s="66"/>
      <c r="D10" s="66"/>
      <c r="E10" s="66"/>
      <c r="F10" s="67"/>
      <c r="G10" s="13"/>
      <c r="H10" s="13"/>
      <c r="I10" s="38"/>
    </row>
    <row r="11" spans="1:9" s="8" customFormat="1" x14ac:dyDescent="0.25">
      <c r="A11" s="46">
        <v>6</v>
      </c>
      <c r="B11" s="65" t="s">
        <v>13</v>
      </c>
      <c r="C11" s="66"/>
      <c r="D11" s="66"/>
      <c r="E11" s="66"/>
      <c r="F11" s="67"/>
      <c r="G11" s="52"/>
      <c r="H11" s="52"/>
      <c r="I11" s="53"/>
    </row>
    <row r="12" spans="1:9" s="8" customFormat="1" x14ac:dyDescent="0.25">
      <c r="A12" s="46">
        <v>7</v>
      </c>
      <c r="B12" s="65" t="s">
        <v>14</v>
      </c>
      <c r="C12" s="66"/>
      <c r="D12" s="66"/>
      <c r="E12" s="66"/>
      <c r="F12" s="67"/>
      <c r="G12" s="52"/>
      <c r="H12" s="52"/>
      <c r="I12" s="53"/>
    </row>
    <row r="13" spans="1:9" s="8" customFormat="1" x14ac:dyDescent="0.25">
      <c r="A13" s="46">
        <v>8</v>
      </c>
      <c r="B13" s="65" t="s">
        <v>15</v>
      </c>
      <c r="C13" s="66"/>
      <c r="D13" s="66"/>
      <c r="E13" s="66"/>
      <c r="F13" s="67"/>
      <c r="G13" s="52"/>
      <c r="H13" s="52"/>
      <c r="I13" s="53"/>
    </row>
    <row r="14" spans="1:9" s="8" customFormat="1" x14ac:dyDescent="0.25">
      <c r="A14" s="46">
        <v>9</v>
      </c>
      <c r="B14" s="65" t="s">
        <v>16</v>
      </c>
      <c r="C14" s="66"/>
      <c r="D14" s="66"/>
      <c r="E14" s="66"/>
      <c r="F14" s="67"/>
      <c r="G14" s="52"/>
      <c r="H14" s="52"/>
      <c r="I14" s="53"/>
    </row>
    <row r="15" spans="1:9" s="8" customFormat="1" x14ac:dyDescent="0.25">
      <c r="A15" s="46">
        <v>10</v>
      </c>
      <c r="B15" s="65" t="s">
        <v>17</v>
      </c>
      <c r="C15" s="66"/>
      <c r="D15" s="66"/>
      <c r="E15" s="66"/>
      <c r="F15" s="67"/>
      <c r="G15" s="52"/>
      <c r="H15" s="52"/>
      <c r="I15" s="53"/>
    </row>
    <row r="16" spans="1:9" s="8" customFormat="1" x14ac:dyDescent="0.25">
      <c r="A16" s="46">
        <v>11</v>
      </c>
      <c r="B16" s="65" t="s">
        <v>18</v>
      </c>
      <c r="C16" s="66"/>
      <c r="D16" s="66"/>
      <c r="E16" s="66"/>
      <c r="F16" s="67"/>
      <c r="G16" s="52"/>
      <c r="H16" s="52"/>
      <c r="I16" s="53"/>
    </row>
    <row r="17" spans="1:9" s="8" customFormat="1" x14ac:dyDescent="0.25">
      <c r="A17" s="46">
        <v>12</v>
      </c>
      <c r="B17" s="65" t="s">
        <v>19</v>
      </c>
      <c r="C17" s="66"/>
      <c r="D17" s="66"/>
      <c r="E17" s="66"/>
      <c r="F17" s="67"/>
      <c r="G17" s="13"/>
      <c r="H17" s="13"/>
      <c r="I17" s="38"/>
    </row>
    <row r="18" spans="1:9" s="8" customFormat="1" ht="15.75" thickBot="1" x14ac:dyDescent="0.3">
      <c r="A18" s="47">
        <v>13</v>
      </c>
      <c r="B18" s="68" t="s">
        <v>20</v>
      </c>
      <c r="C18" s="69"/>
      <c r="D18" s="69"/>
      <c r="E18" s="69"/>
      <c r="F18" s="70"/>
      <c r="G18" s="54"/>
      <c r="H18" s="54"/>
      <c r="I18" s="55"/>
    </row>
    <row r="19" spans="1:9" s="8" customFormat="1" x14ac:dyDescent="0.25">
      <c r="A19" s="48" t="s">
        <v>21</v>
      </c>
      <c r="B19" s="14"/>
      <c r="C19" s="14"/>
      <c r="D19" s="14"/>
      <c r="E19" s="14"/>
      <c r="F19" s="14"/>
      <c r="G19" s="14"/>
      <c r="H19" s="14"/>
      <c r="I19" s="40"/>
    </row>
    <row r="20" spans="1:9" s="8" customFormat="1" x14ac:dyDescent="0.25">
      <c r="A20" s="46">
        <v>14</v>
      </c>
      <c r="B20" s="16" t="s">
        <v>22</v>
      </c>
      <c r="C20" s="17"/>
      <c r="D20" s="14"/>
      <c r="E20" s="14"/>
      <c r="F20" s="15"/>
      <c r="G20" s="13"/>
      <c r="H20" s="13"/>
      <c r="I20" s="38"/>
    </row>
    <row r="21" spans="1:9" s="8" customFormat="1" x14ac:dyDescent="0.25">
      <c r="A21" s="46">
        <v>15</v>
      </c>
      <c r="B21" s="16" t="s">
        <v>23</v>
      </c>
      <c r="C21" s="18"/>
      <c r="D21" s="58"/>
      <c r="E21" s="58"/>
      <c r="F21" s="59"/>
      <c r="G21" s="13"/>
      <c r="H21" s="13"/>
      <c r="I21" s="38"/>
    </row>
    <row r="22" spans="1:9" s="8" customFormat="1" x14ac:dyDescent="0.25">
      <c r="A22" s="46">
        <v>16</v>
      </c>
      <c r="B22" s="16" t="s">
        <v>24</v>
      </c>
      <c r="C22" s="18"/>
      <c r="D22" s="58"/>
      <c r="E22" s="58"/>
      <c r="F22" s="59"/>
      <c r="G22" s="13"/>
      <c r="H22" s="13"/>
      <c r="I22" s="38"/>
    </row>
    <row r="23" spans="1:9" s="8" customFormat="1" x14ac:dyDescent="0.25">
      <c r="A23" s="46">
        <v>17</v>
      </c>
      <c r="B23" s="16" t="s">
        <v>25</v>
      </c>
      <c r="C23" s="18"/>
      <c r="D23" s="58"/>
      <c r="E23" s="58"/>
      <c r="F23" s="59"/>
      <c r="G23" s="13"/>
      <c r="H23" s="13"/>
      <c r="I23" s="38"/>
    </row>
    <row r="24" spans="1:9" s="8" customFormat="1" x14ac:dyDescent="0.25">
      <c r="A24" s="46">
        <v>18</v>
      </c>
      <c r="B24" s="16" t="s">
        <v>26</v>
      </c>
      <c r="C24" s="18"/>
      <c r="D24" s="58"/>
      <c r="E24" s="58"/>
      <c r="F24" s="59"/>
      <c r="G24" s="13"/>
      <c r="H24" s="13"/>
      <c r="I24" s="38"/>
    </row>
    <row r="25" spans="1:9" s="8" customFormat="1" x14ac:dyDescent="0.25">
      <c r="A25" s="46">
        <v>19</v>
      </c>
      <c r="B25" s="16" t="s">
        <v>27</v>
      </c>
      <c r="C25" s="18"/>
      <c r="D25" s="58"/>
      <c r="E25" s="58"/>
      <c r="F25" s="59"/>
      <c r="G25" s="13"/>
      <c r="H25" s="13"/>
      <c r="I25" s="38"/>
    </row>
    <row r="26" spans="1:9" s="8" customFormat="1" x14ac:dyDescent="0.25">
      <c r="A26" s="46">
        <v>20</v>
      </c>
      <c r="B26" s="16" t="s">
        <v>28</v>
      </c>
      <c r="C26" s="18"/>
      <c r="D26" s="58"/>
      <c r="E26" s="58"/>
      <c r="F26" s="59"/>
      <c r="G26" s="13"/>
      <c r="H26" s="13"/>
      <c r="I26" s="38"/>
    </row>
    <row r="27" spans="1:9" s="8" customFormat="1" ht="23.25" x14ac:dyDescent="0.25">
      <c r="A27" s="46">
        <v>21</v>
      </c>
      <c r="B27" s="16" t="s">
        <v>29</v>
      </c>
      <c r="C27" s="17"/>
      <c r="D27" s="14"/>
      <c r="E27" s="14"/>
      <c r="F27" s="15"/>
      <c r="G27" s="13"/>
      <c r="H27" s="13"/>
      <c r="I27" s="38"/>
    </row>
    <row r="28" spans="1:9" s="8" customFormat="1" ht="23.25" x14ac:dyDescent="0.25">
      <c r="A28" s="46">
        <v>22</v>
      </c>
      <c r="B28" s="16" t="s">
        <v>30</v>
      </c>
      <c r="C28" s="17"/>
      <c r="D28" s="14"/>
      <c r="E28" s="14"/>
      <c r="F28" s="15"/>
      <c r="G28" s="13"/>
      <c r="H28" s="13"/>
      <c r="I28" s="38"/>
    </row>
    <row r="29" spans="1:9" s="8" customFormat="1" ht="34.5" x14ac:dyDescent="0.25">
      <c r="A29" s="46">
        <v>23</v>
      </c>
      <c r="B29" s="16" t="s">
        <v>31</v>
      </c>
      <c r="C29" s="18"/>
      <c r="D29" s="58"/>
      <c r="E29" s="58"/>
      <c r="F29" s="59"/>
      <c r="G29" s="13"/>
      <c r="H29" s="13"/>
      <c r="I29" s="38"/>
    </row>
    <row r="30" spans="1:9" s="8" customFormat="1" ht="34.5" x14ac:dyDescent="0.25">
      <c r="A30" s="46">
        <v>24</v>
      </c>
      <c r="B30" s="16" t="s">
        <v>32</v>
      </c>
      <c r="C30" s="18"/>
      <c r="D30" s="58"/>
      <c r="E30" s="58"/>
      <c r="F30" s="59"/>
      <c r="G30" s="13"/>
      <c r="H30" s="13"/>
      <c r="I30" s="38"/>
    </row>
    <row r="31" spans="1:9" s="8" customFormat="1" x14ac:dyDescent="0.25">
      <c r="A31" s="46">
        <v>25</v>
      </c>
      <c r="B31" s="16" t="s">
        <v>33</v>
      </c>
      <c r="C31" s="17"/>
      <c r="D31" s="14"/>
      <c r="E31" s="14"/>
      <c r="F31" s="15"/>
      <c r="G31" s="13"/>
      <c r="H31" s="13"/>
      <c r="I31" s="38"/>
    </row>
    <row r="32" spans="1:9" s="8" customFormat="1" ht="23.25" x14ac:dyDescent="0.25">
      <c r="A32" s="46">
        <v>26</v>
      </c>
      <c r="B32" s="16" t="s">
        <v>34</v>
      </c>
      <c r="C32" s="17"/>
      <c r="D32" s="14"/>
      <c r="E32" s="14"/>
      <c r="F32" s="15"/>
      <c r="G32" s="56"/>
      <c r="H32" s="56"/>
      <c r="I32" s="57"/>
    </row>
    <row r="33" spans="1:9" s="8" customFormat="1" ht="23.25" x14ac:dyDescent="0.25">
      <c r="A33" s="46">
        <v>27</v>
      </c>
      <c r="B33" s="16" t="s">
        <v>35</v>
      </c>
      <c r="C33" s="18"/>
      <c r="D33" s="58"/>
      <c r="E33" s="58"/>
      <c r="F33" s="59"/>
      <c r="G33" s="13"/>
      <c r="H33" s="13"/>
      <c r="I33" s="38"/>
    </row>
    <row r="34" spans="1:9" s="8" customFormat="1" ht="27" customHeight="1" thickBot="1" x14ac:dyDescent="0.3">
      <c r="A34" s="47">
        <v>28</v>
      </c>
      <c r="B34" s="35" t="s">
        <v>36</v>
      </c>
      <c r="C34" s="36"/>
      <c r="D34" s="60"/>
      <c r="E34" s="60"/>
      <c r="F34" s="61"/>
      <c r="G34" s="34"/>
      <c r="H34" s="34"/>
      <c r="I34" s="39"/>
    </row>
    <row r="35" spans="1:9" s="8" customFormat="1" ht="34.5" x14ac:dyDescent="0.25">
      <c r="A35" s="49" t="s">
        <v>37</v>
      </c>
      <c r="B35" s="19" t="s">
        <v>38</v>
      </c>
      <c r="C35" s="19" t="s">
        <v>39</v>
      </c>
      <c r="D35" s="19" t="s">
        <v>40</v>
      </c>
      <c r="E35" s="20" t="s">
        <v>41</v>
      </c>
      <c r="F35" s="20" t="s">
        <v>24</v>
      </c>
      <c r="G35" s="20" t="s">
        <v>42</v>
      </c>
      <c r="H35" s="20" t="s">
        <v>43</v>
      </c>
      <c r="I35" s="41" t="s">
        <v>44</v>
      </c>
    </row>
    <row r="36" spans="1:9" s="8" customFormat="1" x14ac:dyDescent="0.25">
      <c r="A36" s="46">
        <v>1</v>
      </c>
      <c r="B36" s="16" t="s">
        <v>45</v>
      </c>
      <c r="C36" s="16" t="s">
        <v>46</v>
      </c>
      <c r="D36" s="12">
        <v>5</v>
      </c>
      <c r="E36" s="16" t="s">
        <v>47</v>
      </c>
      <c r="F36" s="16" t="s">
        <v>174</v>
      </c>
      <c r="G36" s="16"/>
      <c r="H36" s="21">
        <v>0</v>
      </c>
      <c r="I36" s="42">
        <f>ROUND(D36*ROUND(H36,2),2)</f>
        <v>0</v>
      </c>
    </row>
    <row r="37" spans="1:9" s="8" customFormat="1" x14ac:dyDescent="0.25">
      <c r="A37" s="46">
        <v>2</v>
      </c>
      <c r="B37" s="16" t="s">
        <v>48</v>
      </c>
      <c r="C37" s="16" t="s">
        <v>46</v>
      </c>
      <c r="D37" s="12">
        <v>3</v>
      </c>
      <c r="E37" s="16" t="s">
        <v>49</v>
      </c>
      <c r="F37" s="16" t="s">
        <v>174</v>
      </c>
      <c r="G37" s="16"/>
      <c r="H37" s="21">
        <v>0</v>
      </c>
      <c r="I37" s="42">
        <f>ROUND(D37*ROUND(H37,2),2)</f>
        <v>0</v>
      </c>
    </row>
    <row r="38" spans="1:9" s="8" customFormat="1" x14ac:dyDescent="0.25">
      <c r="A38" s="46">
        <v>3</v>
      </c>
      <c r="B38" s="16" t="s">
        <v>50</v>
      </c>
      <c r="C38" s="16" t="s">
        <v>46</v>
      </c>
      <c r="D38" s="12">
        <v>2</v>
      </c>
      <c r="E38" s="16" t="s">
        <v>49</v>
      </c>
      <c r="F38" s="16" t="s">
        <v>174</v>
      </c>
      <c r="G38" s="16"/>
      <c r="H38" s="21">
        <v>0</v>
      </c>
      <c r="I38" s="42">
        <f>ROUND(D38*ROUND(H38,2),2)</f>
        <v>0</v>
      </c>
    </row>
    <row r="39" spans="1:9" s="8" customFormat="1" x14ac:dyDescent="0.25">
      <c r="A39" s="46">
        <v>4</v>
      </c>
      <c r="B39" s="16" t="s">
        <v>51</v>
      </c>
      <c r="C39" s="16" t="s">
        <v>46</v>
      </c>
      <c r="D39" s="12">
        <v>1</v>
      </c>
      <c r="E39" s="16" t="s">
        <v>47</v>
      </c>
      <c r="F39" s="16" t="s">
        <v>174</v>
      </c>
      <c r="G39" s="16"/>
      <c r="H39" s="21">
        <v>0</v>
      </c>
      <c r="I39" s="42">
        <f>ROUND(D39*ROUND(H39,2),2)</f>
        <v>0</v>
      </c>
    </row>
    <row r="40" spans="1:9" s="8" customFormat="1" x14ac:dyDescent="0.25">
      <c r="A40" s="46">
        <v>5</v>
      </c>
      <c r="B40" s="16" t="s">
        <v>52</v>
      </c>
      <c r="C40" s="16" t="s">
        <v>46</v>
      </c>
      <c r="D40" s="12">
        <v>4</v>
      </c>
      <c r="E40" s="16" t="s">
        <v>47</v>
      </c>
      <c r="F40" s="16" t="s">
        <v>174</v>
      </c>
      <c r="G40" s="16"/>
      <c r="H40" s="21">
        <v>0</v>
      </c>
      <c r="I40" s="42">
        <f>ROUND(D40*ROUND(H40,2),2)</f>
        <v>0</v>
      </c>
    </row>
    <row r="41" spans="1:9" s="8" customFormat="1" x14ac:dyDescent="0.25">
      <c r="A41" s="46">
        <v>6</v>
      </c>
      <c r="B41" s="16" t="s">
        <v>53</v>
      </c>
      <c r="C41" s="16" t="s">
        <v>46</v>
      </c>
      <c r="D41" s="12">
        <v>30</v>
      </c>
      <c r="E41" s="16" t="s">
        <v>47</v>
      </c>
      <c r="F41" s="16" t="s">
        <v>174</v>
      </c>
      <c r="G41" s="16"/>
      <c r="H41" s="21">
        <v>0</v>
      </c>
      <c r="I41" s="42">
        <f>ROUND(D41*ROUND(H41,2),2)</f>
        <v>0</v>
      </c>
    </row>
    <row r="42" spans="1:9" s="8" customFormat="1" x14ac:dyDescent="0.25">
      <c r="A42" s="46">
        <v>7</v>
      </c>
      <c r="B42" s="16" t="s">
        <v>54</v>
      </c>
      <c r="C42" s="16" t="s">
        <v>46</v>
      </c>
      <c r="D42" s="12">
        <v>2</v>
      </c>
      <c r="E42" s="16" t="s">
        <v>55</v>
      </c>
      <c r="F42" s="16" t="s">
        <v>174</v>
      </c>
      <c r="G42" s="16"/>
      <c r="H42" s="21">
        <v>0</v>
      </c>
      <c r="I42" s="42">
        <f>ROUND(D42*ROUND(H42,2),2)</f>
        <v>0</v>
      </c>
    </row>
    <row r="43" spans="1:9" s="8" customFormat="1" x14ac:dyDescent="0.25">
      <c r="A43" s="46">
        <v>8</v>
      </c>
      <c r="B43" s="16" t="s">
        <v>56</v>
      </c>
      <c r="C43" s="16" t="s">
        <v>46</v>
      </c>
      <c r="D43" s="12">
        <v>4</v>
      </c>
      <c r="E43" s="16" t="s">
        <v>47</v>
      </c>
      <c r="F43" s="16" t="s">
        <v>174</v>
      </c>
      <c r="G43" s="16"/>
      <c r="H43" s="21">
        <v>0</v>
      </c>
      <c r="I43" s="42">
        <f>ROUND(D43*ROUND(H43,2),2)</f>
        <v>0</v>
      </c>
    </row>
    <row r="44" spans="1:9" s="8" customFormat="1" x14ac:dyDescent="0.25">
      <c r="A44" s="46">
        <v>9</v>
      </c>
      <c r="B44" s="16" t="s">
        <v>57</v>
      </c>
      <c r="C44" s="16" t="s">
        <v>46</v>
      </c>
      <c r="D44" s="12">
        <v>1</v>
      </c>
      <c r="E44" s="16" t="s">
        <v>47</v>
      </c>
      <c r="F44" s="16" t="s">
        <v>174</v>
      </c>
      <c r="G44" s="16"/>
      <c r="H44" s="21">
        <v>0</v>
      </c>
      <c r="I44" s="42">
        <f>ROUND(D44*ROUND(H44,2),2)</f>
        <v>0</v>
      </c>
    </row>
    <row r="45" spans="1:9" s="8" customFormat="1" x14ac:dyDescent="0.25">
      <c r="A45" s="46">
        <v>10</v>
      </c>
      <c r="B45" s="16" t="s">
        <v>58</v>
      </c>
      <c r="C45" s="16" t="s">
        <v>46</v>
      </c>
      <c r="D45" s="12">
        <v>8</v>
      </c>
      <c r="E45" s="16" t="s">
        <v>47</v>
      </c>
      <c r="F45" s="16" t="s">
        <v>174</v>
      </c>
      <c r="G45" s="16"/>
      <c r="H45" s="21">
        <v>0</v>
      </c>
      <c r="I45" s="42">
        <f>ROUND(D45*ROUND(H45,2),2)</f>
        <v>0</v>
      </c>
    </row>
    <row r="46" spans="1:9" s="8" customFormat="1" x14ac:dyDescent="0.25">
      <c r="A46" s="46">
        <v>11</v>
      </c>
      <c r="B46" s="16" t="s">
        <v>59</v>
      </c>
      <c r="C46" s="16" t="s">
        <v>46</v>
      </c>
      <c r="D46" s="12">
        <v>3</v>
      </c>
      <c r="E46" s="16" t="s">
        <v>55</v>
      </c>
      <c r="F46" s="16" t="s">
        <v>174</v>
      </c>
      <c r="G46" s="16"/>
      <c r="H46" s="21">
        <v>0</v>
      </c>
      <c r="I46" s="42">
        <f>ROUND(D46*ROUND(H46,2),2)</f>
        <v>0</v>
      </c>
    </row>
    <row r="47" spans="1:9" s="8" customFormat="1" x14ac:dyDescent="0.25">
      <c r="A47" s="46">
        <v>12</v>
      </c>
      <c r="B47" s="16" t="s">
        <v>60</v>
      </c>
      <c r="C47" s="16" t="s">
        <v>46</v>
      </c>
      <c r="D47" s="12">
        <v>2</v>
      </c>
      <c r="E47" s="16" t="s">
        <v>47</v>
      </c>
      <c r="F47" s="16" t="s">
        <v>174</v>
      </c>
      <c r="G47" s="16"/>
      <c r="H47" s="21">
        <v>0</v>
      </c>
      <c r="I47" s="42">
        <f>ROUND(D47*ROUND(H47,2),2)</f>
        <v>0</v>
      </c>
    </row>
    <row r="48" spans="1:9" s="8" customFormat="1" x14ac:dyDescent="0.25">
      <c r="A48" s="46">
        <v>13</v>
      </c>
      <c r="B48" s="16" t="s">
        <v>61</v>
      </c>
      <c r="C48" s="16" t="s">
        <v>46</v>
      </c>
      <c r="D48" s="12">
        <v>5</v>
      </c>
      <c r="E48" s="16" t="s">
        <v>55</v>
      </c>
      <c r="F48" s="16" t="s">
        <v>174</v>
      </c>
      <c r="G48" s="16"/>
      <c r="H48" s="21">
        <v>0</v>
      </c>
      <c r="I48" s="42">
        <f>ROUND(D48*ROUND(H48,2),2)</f>
        <v>0</v>
      </c>
    </row>
    <row r="49" spans="1:9" s="8" customFormat="1" x14ac:dyDescent="0.25">
      <c r="A49" s="46">
        <v>14</v>
      </c>
      <c r="B49" s="16" t="s">
        <v>62</v>
      </c>
      <c r="C49" s="16" t="s">
        <v>46</v>
      </c>
      <c r="D49" s="12">
        <v>4</v>
      </c>
      <c r="E49" s="16" t="s">
        <v>47</v>
      </c>
      <c r="F49" s="16" t="s">
        <v>174</v>
      </c>
      <c r="G49" s="16"/>
      <c r="H49" s="21">
        <v>0</v>
      </c>
      <c r="I49" s="42">
        <f>ROUND(D49*ROUND(H49,2),2)</f>
        <v>0</v>
      </c>
    </row>
    <row r="50" spans="1:9" s="8" customFormat="1" x14ac:dyDescent="0.25">
      <c r="A50" s="46">
        <v>15</v>
      </c>
      <c r="B50" s="16" t="s">
        <v>63</v>
      </c>
      <c r="C50" s="16" t="s">
        <v>46</v>
      </c>
      <c r="D50" s="12">
        <v>1</v>
      </c>
      <c r="E50" s="16" t="s">
        <v>55</v>
      </c>
      <c r="F50" s="16" t="s">
        <v>174</v>
      </c>
      <c r="G50" s="16"/>
      <c r="H50" s="21">
        <v>0</v>
      </c>
      <c r="I50" s="42">
        <f>ROUND(D50*ROUND(H50,2),2)</f>
        <v>0</v>
      </c>
    </row>
    <row r="51" spans="1:9" s="8" customFormat="1" x14ac:dyDescent="0.25">
      <c r="A51" s="46">
        <v>16</v>
      </c>
      <c r="B51" s="16" t="s">
        <v>64</v>
      </c>
      <c r="C51" s="16" t="s">
        <v>46</v>
      </c>
      <c r="D51" s="12">
        <v>2</v>
      </c>
      <c r="E51" s="16" t="s">
        <v>55</v>
      </c>
      <c r="F51" s="16" t="s">
        <v>174</v>
      </c>
      <c r="G51" s="16"/>
      <c r="H51" s="21">
        <v>0</v>
      </c>
      <c r="I51" s="42">
        <f>ROUND(D51*ROUND(H51,2),2)</f>
        <v>0</v>
      </c>
    </row>
    <row r="52" spans="1:9" s="8" customFormat="1" x14ac:dyDescent="0.25">
      <c r="A52" s="46">
        <v>17</v>
      </c>
      <c r="B52" s="16" t="s">
        <v>65</v>
      </c>
      <c r="C52" s="16" t="s">
        <v>46</v>
      </c>
      <c r="D52" s="12">
        <v>1</v>
      </c>
      <c r="E52" s="16" t="s">
        <v>55</v>
      </c>
      <c r="F52" s="16" t="s">
        <v>174</v>
      </c>
      <c r="G52" s="16"/>
      <c r="H52" s="21">
        <v>0</v>
      </c>
      <c r="I52" s="42">
        <f>ROUND(D52*ROUND(H52,2),2)</f>
        <v>0</v>
      </c>
    </row>
    <row r="53" spans="1:9" s="8" customFormat="1" x14ac:dyDescent="0.25">
      <c r="A53" s="46">
        <v>18</v>
      </c>
      <c r="B53" s="16" t="s">
        <v>66</v>
      </c>
      <c r="C53" s="16" t="s">
        <v>46</v>
      </c>
      <c r="D53" s="12">
        <v>2</v>
      </c>
      <c r="E53" s="16" t="s">
        <v>55</v>
      </c>
      <c r="F53" s="16" t="s">
        <v>174</v>
      </c>
      <c r="G53" s="16"/>
      <c r="H53" s="21">
        <v>0</v>
      </c>
      <c r="I53" s="42">
        <f>ROUND(D53*ROUND(H53,2),2)</f>
        <v>0</v>
      </c>
    </row>
    <row r="54" spans="1:9" s="8" customFormat="1" x14ac:dyDescent="0.25">
      <c r="A54" s="46">
        <v>19</v>
      </c>
      <c r="B54" s="16" t="s">
        <v>67</v>
      </c>
      <c r="C54" s="16" t="s">
        <v>46</v>
      </c>
      <c r="D54" s="12">
        <v>2</v>
      </c>
      <c r="E54" s="16" t="s">
        <v>55</v>
      </c>
      <c r="F54" s="16" t="s">
        <v>174</v>
      </c>
      <c r="G54" s="16"/>
      <c r="H54" s="21">
        <v>0</v>
      </c>
      <c r="I54" s="42">
        <f>ROUND(D54*ROUND(H54,2),2)</f>
        <v>0</v>
      </c>
    </row>
    <row r="55" spans="1:9" s="8" customFormat="1" x14ac:dyDescent="0.25">
      <c r="A55" s="46">
        <v>20</v>
      </c>
      <c r="B55" s="16" t="s">
        <v>68</v>
      </c>
      <c r="C55" s="16" t="s">
        <v>46</v>
      </c>
      <c r="D55" s="12">
        <v>1</v>
      </c>
      <c r="E55" s="16" t="s">
        <v>55</v>
      </c>
      <c r="F55" s="16" t="s">
        <v>174</v>
      </c>
      <c r="G55" s="16"/>
      <c r="H55" s="21">
        <v>0</v>
      </c>
      <c r="I55" s="42">
        <f>ROUND(D55*ROUND(H55,2),2)</f>
        <v>0</v>
      </c>
    </row>
    <row r="56" spans="1:9" s="8" customFormat="1" x14ac:dyDescent="0.25">
      <c r="A56" s="46">
        <v>21</v>
      </c>
      <c r="B56" s="16" t="s">
        <v>69</v>
      </c>
      <c r="C56" s="16" t="s">
        <v>46</v>
      </c>
      <c r="D56" s="12">
        <v>1</v>
      </c>
      <c r="E56" s="16" t="s">
        <v>55</v>
      </c>
      <c r="F56" s="16" t="s">
        <v>174</v>
      </c>
      <c r="G56" s="16"/>
      <c r="H56" s="21">
        <v>0</v>
      </c>
      <c r="I56" s="42">
        <f>ROUND(D56*ROUND(H56,2),2)</f>
        <v>0</v>
      </c>
    </row>
    <row r="57" spans="1:9" s="8" customFormat="1" x14ac:dyDescent="0.25">
      <c r="A57" s="46">
        <v>22</v>
      </c>
      <c r="B57" s="16" t="s">
        <v>70</v>
      </c>
      <c r="C57" s="16" t="s">
        <v>46</v>
      </c>
      <c r="D57" s="12">
        <v>1</v>
      </c>
      <c r="E57" s="16" t="s">
        <v>55</v>
      </c>
      <c r="F57" s="16" t="s">
        <v>174</v>
      </c>
      <c r="G57" s="16"/>
      <c r="H57" s="21">
        <v>0</v>
      </c>
      <c r="I57" s="42">
        <f>ROUND(D57*ROUND(H57,2),2)</f>
        <v>0</v>
      </c>
    </row>
    <row r="58" spans="1:9" s="8" customFormat="1" x14ac:dyDescent="0.25">
      <c r="A58" s="46">
        <v>23</v>
      </c>
      <c r="B58" s="16" t="s">
        <v>71</v>
      </c>
      <c r="C58" s="16" t="s">
        <v>46</v>
      </c>
      <c r="D58" s="12">
        <v>1</v>
      </c>
      <c r="E58" s="16" t="s">
        <v>55</v>
      </c>
      <c r="F58" s="16" t="s">
        <v>174</v>
      </c>
      <c r="G58" s="16"/>
      <c r="H58" s="21">
        <v>0</v>
      </c>
      <c r="I58" s="42">
        <f>ROUND(D58*ROUND(H58,2),2)</f>
        <v>0</v>
      </c>
    </row>
    <row r="59" spans="1:9" s="8" customFormat="1" x14ac:dyDescent="0.25">
      <c r="A59" s="46">
        <v>24</v>
      </c>
      <c r="B59" s="16" t="s">
        <v>72</v>
      </c>
      <c r="C59" s="16" t="s">
        <v>46</v>
      </c>
      <c r="D59" s="12">
        <v>1</v>
      </c>
      <c r="E59" s="16" t="s">
        <v>55</v>
      </c>
      <c r="F59" s="16" t="s">
        <v>174</v>
      </c>
      <c r="G59" s="16"/>
      <c r="H59" s="21">
        <v>0</v>
      </c>
      <c r="I59" s="42">
        <f>ROUND(D59*ROUND(H59,2),2)</f>
        <v>0</v>
      </c>
    </row>
    <row r="60" spans="1:9" s="8" customFormat="1" x14ac:dyDescent="0.25">
      <c r="A60" s="46">
        <v>25</v>
      </c>
      <c r="B60" s="16" t="s">
        <v>73</v>
      </c>
      <c r="C60" s="16" t="s">
        <v>46</v>
      </c>
      <c r="D60" s="12">
        <v>1</v>
      </c>
      <c r="E60" s="16" t="s">
        <v>55</v>
      </c>
      <c r="F60" s="16" t="s">
        <v>174</v>
      </c>
      <c r="G60" s="16"/>
      <c r="H60" s="21">
        <v>0</v>
      </c>
      <c r="I60" s="42">
        <f>ROUND(D60*ROUND(H60,2),2)</f>
        <v>0</v>
      </c>
    </row>
    <row r="61" spans="1:9" s="8" customFormat="1" x14ac:dyDescent="0.25">
      <c r="A61" s="46">
        <v>26</v>
      </c>
      <c r="B61" s="16" t="s">
        <v>74</v>
      </c>
      <c r="C61" s="16" t="s">
        <v>46</v>
      </c>
      <c r="D61" s="12">
        <v>1</v>
      </c>
      <c r="E61" s="16" t="s">
        <v>55</v>
      </c>
      <c r="F61" s="16" t="s">
        <v>174</v>
      </c>
      <c r="G61" s="16"/>
      <c r="H61" s="21">
        <v>0</v>
      </c>
      <c r="I61" s="42">
        <f>ROUND(D61*ROUND(H61,2),2)</f>
        <v>0</v>
      </c>
    </row>
    <row r="62" spans="1:9" s="8" customFormat="1" x14ac:dyDescent="0.25">
      <c r="A62" s="46">
        <v>27</v>
      </c>
      <c r="B62" s="16" t="s">
        <v>75</v>
      </c>
      <c r="C62" s="16" t="s">
        <v>46</v>
      </c>
      <c r="D62" s="12">
        <v>1</v>
      </c>
      <c r="E62" s="16" t="s">
        <v>55</v>
      </c>
      <c r="F62" s="16" t="s">
        <v>174</v>
      </c>
      <c r="G62" s="16"/>
      <c r="H62" s="21">
        <v>0</v>
      </c>
      <c r="I62" s="42">
        <f>ROUND(D62*ROUND(H62,2),2)</f>
        <v>0</v>
      </c>
    </row>
    <row r="63" spans="1:9" s="8" customFormat="1" x14ac:dyDescent="0.25">
      <c r="A63" s="46">
        <v>28</v>
      </c>
      <c r="B63" s="16" t="s">
        <v>76</v>
      </c>
      <c r="C63" s="16" t="s">
        <v>46</v>
      </c>
      <c r="D63" s="12">
        <v>1</v>
      </c>
      <c r="E63" s="16" t="s">
        <v>55</v>
      </c>
      <c r="F63" s="16" t="s">
        <v>174</v>
      </c>
      <c r="G63" s="16"/>
      <c r="H63" s="21">
        <v>0</v>
      </c>
      <c r="I63" s="42">
        <f>ROUND(D63*ROUND(H63,2),2)</f>
        <v>0</v>
      </c>
    </row>
    <row r="64" spans="1:9" s="8" customFormat="1" x14ac:dyDescent="0.25">
      <c r="A64" s="46">
        <v>29</v>
      </c>
      <c r="B64" s="16" t="s">
        <v>77</v>
      </c>
      <c r="C64" s="16" t="s">
        <v>46</v>
      </c>
      <c r="D64" s="12">
        <v>1</v>
      </c>
      <c r="E64" s="16" t="s">
        <v>55</v>
      </c>
      <c r="F64" s="16" t="s">
        <v>174</v>
      </c>
      <c r="G64" s="16"/>
      <c r="H64" s="21">
        <v>0</v>
      </c>
      <c r="I64" s="42">
        <f>ROUND(D64*ROUND(H64,2),2)</f>
        <v>0</v>
      </c>
    </row>
    <row r="65" spans="1:9" s="8" customFormat="1" x14ac:dyDescent="0.25">
      <c r="A65" s="46">
        <v>30</v>
      </c>
      <c r="B65" s="16" t="s">
        <v>78</v>
      </c>
      <c r="C65" s="16" t="s">
        <v>46</v>
      </c>
      <c r="D65" s="12">
        <v>1</v>
      </c>
      <c r="E65" s="16" t="s">
        <v>55</v>
      </c>
      <c r="F65" s="16" t="s">
        <v>174</v>
      </c>
      <c r="G65" s="16"/>
      <c r="H65" s="21">
        <v>0</v>
      </c>
      <c r="I65" s="42">
        <f>ROUND(D65*ROUND(H65,2),2)</f>
        <v>0</v>
      </c>
    </row>
    <row r="66" spans="1:9" s="8" customFormat="1" x14ac:dyDescent="0.25">
      <c r="A66" s="46">
        <v>31</v>
      </c>
      <c r="B66" s="16" t="s">
        <v>79</v>
      </c>
      <c r="C66" s="16" t="s">
        <v>46</v>
      </c>
      <c r="D66" s="12">
        <v>1</v>
      </c>
      <c r="E66" s="16" t="s">
        <v>55</v>
      </c>
      <c r="F66" s="16" t="s">
        <v>174</v>
      </c>
      <c r="G66" s="16"/>
      <c r="H66" s="21">
        <v>0</v>
      </c>
      <c r="I66" s="42">
        <f>ROUND(D66*ROUND(H66,2),2)</f>
        <v>0</v>
      </c>
    </row>
    <row r="67" spans="1:9" s="8" customFormat="1" x14ac:dyDescent="0.25">
      <c r="A67" s="46">
        <v>32</v>
      </c>
      <c r="B67" s="16" t="s">
        <v>80</v>
      </c>
      <c r="C67" s="16" t="s">
        <v>46</v>
      </c>
      <c r="D67" s="12">
        <v>1</v>
      </c>
      <c r="E67" s="16" t="s">
        <v>55</v>
      </c>
      <c r="F67" s="16" t="s">
        <v>174</v>
      </c>
      <c r="G67" s="16"/>
      <c r="H67" s="21">
        <v>0</v>
      </c>
      <c r="I67" s="42">
        <f>ROUND(D67*ROUND(H67,2),2)</f>
        <v>0</v>
      </c>
    </row>
    <row r="68" spans="1:9" s="8" customFormat="1" x14ac:dyDescent="0.25">
      <c r="A68" s="46">
        <v>33</v>
      </c>
      <c r="B68" s="16" t="s">
        <v>81</v>
      </c>
      <c r="C68" s="16" t="s">
        <v>46</v>
      </c>
      <c r="D68" s="12">
        <v>1</v>
      </c>
      <c r="E68" s="16" t="s">
        <v>55</v>
      </c>
      <c r="F68" s="16" t="s">
        <v>174</v>
      </c>
      <c r="G68" s="16"/>
      <c r="H68" s="21">
        <v>0</v>
      </c>
      <c r="I68" s="42">
        <f>ROUND(D68*ROUND(H68,2),2)</f>
        <v>0</v>
      </c>
    </row>
    <row r="69" spans="1:9" s="8" customFormat="1" x14ac:dyDescent="0.25">
      <c r="A69" s="46">
        <v>34</v>
      </c>
      <c r="B69" s="16" t="s">
        <v>82</v>
      </c>
      <c r="C69" s="16" t="s">
        <v>46</v>
      </c>
      <c r="D69" s="12">
        <v>9</v>
      </c>
      <c r="E69" s="16" t="s">
        <v>47</v>
      </c>
      <c r="F69" s="16" t="s">
        <v>174</v>
      </c>
      <c r="G69" s="16"/>
      <c r="H69" s="21">
        <v>0</v>
      </c>
      <c r="I69" s="42">
        <f>ROUND(D69*ROUND(H69,2),2)</f>
        <v>0</v>
      </c>
    </row>
    <row r="70" spans="1:9" s="8" customFormat="1" x14ac:dyDescent="0.25">
      <c r="A70" s="46">
        <v>35</v>
      </c>
      <c r="B70" s="16" t="s">
        <v>83</v>
      </c>
      <c r="C70" s="16" t="s">
        <v>46</v>
      </c>
      <c r="D70" s="12">
        <v>1</v>
      </c>
      <c r="E70" s="16" t="s">
        <v>55</v>
      </c>
      <c r="F70" s="16" t="s">
        <v>174</v>
      </c>
      <c r="G70" s="16"/>
      <c r="H70" s="21">
        <v>0</v>
      </c>
      <c r="I70" s="42">
        <f>ROUND(D70*ROUND(H70,2),2)</f>
        <v>0</v>
      </c>
    </row>
    <row r="71" spans="1:9" s="8" customFormat="1" x14ac:dyDescent="0.25">
      <c r="A71" s="46">
        <v>36</v>
      </c>
      <c r="B71" s="16" t="s">
        <v>84</v>
      </c>
      <c r="C71" s="16" t="s">
        <v>46</v>
      </c>
      <c r="D71" s="12">
        <v>2</v>
      </c>
      <c r="E71" s="16" t="s">
        <v>55</v>
      </c>
      <c r="F71" s="16" t="s">
        <v>174</v>
      </c>
      <c r="G71" s="16"/>
      <c r="H71" s="21">
        <v>0</v>
      </c>
      <c r="I71" s="42">
        <f>ROUND(D71*ROUND(H71,2),2)</f>
        <v>0</v>
      </c>
    </row>
    <row r="72" spans="1:9" s="8" customFormat="1" x14ac:dyDescent="0.25">
      <c r="A72" s="46">
        <v>37</v>
      </c>
      <c r="B72" s="16" t="s">
        <v>85</v>
      </c>
      <c r="C72" s="16" t="s">
        <v>46</v>
      </c>
      <c r="D72" s="12">
        <v>5</v>
      </c>
      <c r="E72" s="16" t="s">
        <v>55</v>
      </c>
      <c r="F72" s="16" t="s">
        <v>174</v>
      </c>
      <c r="G72" s="16"/>
      <c r="H72" s="21">
        <v>0</v>
      </c>
      <c r="I72" s="42">
        <f>ROUND(D72*ROUND(H72,2),2)</f>
        <v>0</v>
      </c>
    </row>
    <row r="73" spans="1:9" s="8" customFormat="1" x14ac:dyDescent="0.25">
      <c r="A73" s="46">
        <v>38</v>
      </c>
      <c r="B73" s="16" t="s">
        <v>86</v>
      </c>
      <c r="C73" s="16" t="s">
        <v>46</v>
      </c>
      <c r="D73" s="12">
        <v>1</v>
      </c>
      <c r="E73" s="16" t="s">
        <v>47</v>
      </c>
      <c r="F73" s="16" t="s">
        <v>174</v>
      </c>
      <c r="G73" s="16"/>
      <c r="H73" s="21">
        <v>0</v>
      </c>
      <c r="I73" s="42">
        <f>ROUND(D73*ROUND(H73,2),2)</f>
        <v>0</v>
      </c>
    </row>
    <row r="74" spans="1:9" s="8" customFormat="1" x14ac:dyDescent="0.25">
      <c r="A74" s="46">
        <v>39</v>
      </c>
      <c r="B74" s="16" t="s">
        <v>87</v>
      </c>
      <c r="C74" s="16" t="s">
        <v>46</v>
      </c>
      <c r="D74" s="12">
        <v>2</v>
      </c>
      <c r="E74" s="16" t="s">
        <v>49</v>
      </c>
      <c r="F74" s="16" t="s">
        <v>174</v>
      </c>
      <c r="G74" s="16"/>
      <c r="H74" s="21">
        <v>0</v>
      </c>
      <c r="I74" s="42">
        <f>ROUND(D74*ROUND(H74,2),2)</f>
        <v>0</v>
      </c>
    </row>
    <row r="75" spans="1:9" s="8" customFormat="1" x14ac:dyDescent="0.25">
      <c r="A75" s="46">
        <v>40</v>
      </c>
      <c r="B75" s="16" t="s">
        <v>88</v>
      </c>
      <c r="C75" s="16" t="s">
        <v>46</v>
      </c>
      <c r="D75" s="12">
        <v>2</v>
      </c>
      <c r="E75" s="16" t="s">
        <v>49</v>
      </c>
      <c r="F75" s="16" t="s">
        <v>174</v>
      </c>
      <c r="G75" s="16"/>
      <c r="H75" s="21">
        <v>0</v>
      </c>
      <c r="I75" s="42">
        <f>ROUND(D75*ROUND(H75,2),2)</f>
        <v>0</v>
      </c>
    </row>
    <row r="76" spans="1:9" s="8" customFormat="1" x14ac:dyDescent="0.25">
      <c r="A76" s="46">
        <v>41</v>
      </c>
      <c r="B76" s="16" t="s">
        <v>89</v>
      </c>
      <c r="C76" s="16" t="s">
        <v>46</v>
      </c>
      <c r="D76" s="12">
        <v>2</v>
      </c>
      <c r="E76" s="16" t="s">
        <v>47</v>
      </c>
      <c r="F76" s="16" t="s">
        <v>174</v>
      </c>
      <c r="G76" s="16"/>
      <c r="H76" s="21">
        <v>0</v>
      </c>
      <c r="I76" s="42">
        <f>ROUND(D76*ROUND(H76,2),2)</f>
        <v>0</v>
      </c>
    </row>
    <row r="77" spans="1:9" s="8" customFormat="1" x14ac:dyDescent="0.25">
      <c r="A77" s="46">
        <v>42</v>
      </c>
      <c r="B77" s="16" t="s">
        <v>90</v>
      </c>
      <c r="C77" s="16" t="s">
        <v>46</v>
      </c>
      <c r="D77" s="12">
        <v>1</v>
      </c>
      <c r="E77" s="16" t="s">
        <v>47</v>
      </c>
      <c r="F77" s="16" t="s">
        <v>174</v>
      </c>
      <c r="G77" s="16"/>
      <c r="H77" s="21">
        <v>0</v>
      </c>
      <c r="I77" s="42">
        <f>ROUND(D77*ROUND(H77,2),2)</f>
        <v>0</v>
      </c>
    </row>
    <row r="78" spans="1:9" s="8" customFormat="1" ht="23.25" x14ac:dyDescent="0.25">
      <c r="A78" s="46">
        <v>43</v>
      </c>
      <c r="B78" s="16" t="s">
        <v>91</v>
      </c>
      <c r="C78" s="16" t="s">
        <v>46</v>
      </c>
      <c r="D78" s="12">
        <v>2</v>
      </c>
      <c r="E78" s="16" t="s">
        <v>47</v>
      </c>
      <c r="F78" s="16" t="s">
        <v>174</v>
      </c>
      <c r="G78" s="16"/>
      <c r="H78" s="21">
        <v>0</v>
      </c>
      <c r="I78" s="42">
        <f>ROUND(D78*ROUND(H78,2),2)</f>
        <v>0</v>
      </c>
    </row>
    <row r="79" spans="1:9" s="8" customFormat="1" x14ac:dyDescent="0.25">
      <c r="A79" s="46">
        <v>44</v>
      </c>
      <c r="B79" s="16" t="s">
        <v>92</v>
      </c>
      <c r="C79" s="16" t="s">
        <v>46</v>
      </c>
      <c r="D79" s="12">
        <v>3</v>
      </c>
      <c r="E79" s="16" t="s">
        <v>47</v>
      </c>
      <c r="F79" s="16" t="s">
        <v>174</v>
      </c>
      <c r="G79" s="16"/>
      <c r="H79" s="21">
        <v>0</v>
      </c>
      <c r="I79" s="42">
        <f>ROUND(D79*ROUND(H79,2),2)</f>
        <v>0</v>
      </c>
    </row>
    <row r="80" spans="1:9" s="8" customFormat="1" x14ac:dyDescent="0.25">
      <c r="A80" s="46">
        <v>45</v>
      </c>
      <c r="B80" s="16" t="s">
        <v>93</v>
      </c>
      <c r="C80" s="16" t="s">
        <v>46</v>
      </c>
      <c r="D80" s="12">
        <v>4</v>
      </c>
      <c r="E80" s="16" t="s">
        <v>47</v>
      </c>
      <c r="F80" s="16" t="s">
        <v>174</v>
      </c>
      <c r="G80" s="16"/>
      <c r="H80" s="21">
        <v>0</v>
      </c>
      <c r="I80" s="42">
        <f>ROUND(D80*ROUND(H80,2),2)</f>
        <v>0</v>
      </c>
    </row>
    <row r="81" spans="1:9" s="8" customFormat="1" x14ac:dyDescent="0.25">
      <c r="A81" s="46">
        <v>46</v>
      </c>
      <c r="B81" s="16" t="s">
        <v>94</v>
      </c>
      <c r="C81" s="16" t="s">
        <v>46</v>
      </c>
      <c r="D81" s="12">
        <v>1</v>
      </c>
      <c r="E81" s="16" t="s">
        <v>47</v>
      </c>
      <c r="F81" s="16" t="s">
        <v>174</v>
      </c>
      <c r="G81" s="16"/>
      <c r="H81" s="21">
        <v>0</v>
      </c>
      <c r="I81" s="42">
        <f>ROUND(D81*ROUND(H81,2),2)</f>
        <v>0</v>
      </c>
    </row>
    <row r="82" spans="1:9" s="8" customFormat="1" x14ac:dyDescent="0.25">
      <c r="A82" s="46">
        <v>47</v>
      </c>
      <c r="B82" s="16" t="s">
        <v>95</v>
      </c>
      <c r="C82" s="16" t="s">
        <v>46</v>
      </c>
      <c r="D82" s="12">
        <v>1</v>
      </c>
      <c r="E82" s="16" t="s">
        <v>47</v>
      </c>
      <c r="F82" s="16" t="s">
        <v>174</v>
      </c>
      <c r="G82" s="16"/>
      <c r="H82" s="21">
        <v>0</v>
      </c>
      <c r="I82" s="42">
        <f>ROUND(D82*ROUND(H82,2),2)</f>
        <v>0</v>
      </c>
    </row>
    <row r="83" spans="1:9" s="8" customFormat="1" x14ac:dyDescent="0.25">
      <c r="A83" s="46">
        <v>48</v>
      </c>
      <c r="B83" s="16" t="s">
        <v>96</v>
      </c>
      <c r="C83" s="16" t="s">
        <v>46</v>
      </c>
      <c r="D83" s="12">
        <v>6</v>
      </c>
      <c r="E83" s="16" t="s">
        <v>47</v>
      </c>
      <c r="F83" s="16" t="s">
        <v>174</v>
      </c>
      <c r="G83" s="16"/>
      <c r="H83" s="21">
        <v>0</v>
      </c>
      <c r="I83" s="42">
        <f>ROUND(D83*ROUND(H83,2),2)</f>
        <v>0</v>
      </c>
    </row>
    <row r="84" spans="1:9" s="8" customFormat="1" x14ac:dyDescent="0.25">
      <c r="A84" s="46">
        <v>49</v>
      </c>
      <c r="B84" s="16" t="s">
        <v>97</v>
      </c>
      <c r="C84" s="16" t="s">
        <v>46</v>
      </c>
      <c r="D84" s="12">
        <v>1</v>
      </c>
      <c r="E84" s="16" t="s">
        <v>98</v>
      </c>
      <c r="F84" s="16" t="s">
        <v>174</v>
      </c>
      <c r="G84" s="16"/>
      <c r="H84" s="21">
        <v>0</v>
      </c>
      <c r="I84" s="42">
        <f>ROUND(D84*ROUND(H84,2),2)</f>
        <v>0</v>
      </c>
    </row>
    <row r="85" spans="1:9" s="8" customFormat="1" x14ac:dyDescent="0.25">
      <c r="A85" s="46">
        <v>50</v>
      </c>
      <c r="B85" s="16" t="s">
        <v>99</v>
      </c>
      <c r="C85" s="16" t="s">
        <v>46</v>
      </c>
      <c r="D85" s="12">
        <v>1</v>
      </c>
      <c r="E85" s="16" t="s">
        <v>98</v>
      </c>
      <c r="F85" s="16" t="s">
        <v>174</v>
      </c>
      <c r="G85" s="16"/>
      <c r="H85" s="21">
        <v>0</v>
      </c>
      <c r="I85" s="42">
        <f>ROUND(D85*ROUND(H85,2),2)</f>
        <v>0</v>
      </c>
    </row>
    <row r="86" spans="1:9" s="8" customFormat="1" x14ac:dyDescent="0.25">
      <c r="A86" s="46">
        <v>51</v>
      </c>
      <c r="B86" s="16" t="s">
        <v>100</v>
      </c>
      <c r="C86" s="16" t="s">
        <v>46</v>
      </c>
      <c r="D86" s="12">
        <v>1</v>
      </c>
      <c r="E86" s="16" t="s">
        <v>98</v>
      </c>
      <c r="F86" s="16" t="s">
        <v>174</v>
      </c>
      <c r="G86" s="16"/>
      <c r="H86" s="21">
        <v>0</v>
      </c>
      <c r="I86" s="42">
        <f>ROUND(D86*ROUND(H86,2),2)</f>
        <v>0</v>
      </c>
    </row>
    <row r="87" spans="1:9" s="8" customFormat="1" x14ac:dyDescent="0.25">
      <c r="A87" s="46">
        <v>52</v>
      </c>
      <c r="B87" s="16" t="s">
        <v>101</v>
      </c>
      <c r="C87" s="16" t="s">
        <v>46</v>
      </c>
      <c r="D87" s="12">
        <v>1</v>
      </c>
      <c r="E87" s="16" t="s">
        <v>98</v>
      </c>
      <c r="F87" s="16" t="s">
        <v>174</v>
      </c>
      <c r="G87" s="16"/>
      <c r="H87" s="21">
        <v>0</v>
      </c>
      <c r="I87" s="42">
        <f>ROUND(D87*ROUND(H87,2),2)</f>
        <v>0</v>
      </c>
    </row>
    <row r="88" spans="1:9" s="8" customFormat="1" x14ac:dyDescent="0.25">
      <c r="A88" s="46">
        <v>53</v>
      </c>
      <c r="B88" s="16" t="s">
        <v>102</v>
      </c>
      <c r="C88" s="16" t="s">
        <v>46</v>
      </c>
      <c r="D88" s="12">
        <v>1</v>
      </c>
      <c r="E88" s="16" t="s">
        <v>47</v>
      </c>
      <c r="F88" s="16" t="s">
        <v>174</v>
      </c>
      <c r="G88" s="16"/>
      <c r="H88" s="21">
        <v>0</v>
      </c>
      <c r="I88" s="42">
        <f>ROUND(D88*ROUND(H88,2),2)</f>
        <v>0</v>
      </c>
    </row>
    <row r="89" spans="1:9" s="8" customFormat="1" x14ac:dyDescent="0.25">
      <c r="A89" s="46">
        <v>54</v>
      </c>
      <c r="B89" s="16" t="s">
        <v>103</v>
      </c>
      <c r="C89" s="16" t="s">
        <v>46</v>
      </c>
      <c r="D89" s="12">
        <v>1</v>
      </c>
      <c r="E89" s="16" t="s">
        <v>47</v>
      </c>
      <c r="F89" s="16" t="s">
        <v>174</v>
      </c>
      <c r="G89" s="16"/>
      <c r="H89" s="21">
        <v>0</v>
      </c>
      <c r="I89" s="42">
        <f>ROUND(D89*ROUND(H89,2),2)</f>
        <v>0</v>
      </c>
    </row>
    <row r="90" spans="1:9" s="8" customFormat="1" x14ac:dyDescent="0.25">
      <c r="A90" s="46">
        <v>55</v>
      </c>
      <c r="B90" s="16" t="s">
        <v>104</v>
      </c>
      <c r="C90" s="16" t="s">
        <v>46</v>
      </c>
      <c r="D90" s="12">
        <v>1</v>
      </c>
      <c r="E90" s="16" t="s">
        <v>47</v>
      </c>
      <c r="F90" s="16" t="s">
        <v>174</v>
      </c>
      <c r="G90" s="16"/>
      <c r="H90" s="21">
        <v>0</v>
      </c>
      <c r="I90" s="42">
        <f>ROUND(D90*ROUND(H90,2),2)</f>
        <v>0</v>
      </c>
    </row>
    <row r="91" spans="1:9" s="8" customFormat="1" x14ac:dyDescent="0.25">
      <c r="A91" s="46">
        <v>56</v>
      </c>
      <c r="B91" s="16" t="s">
        <v>105</v>
      </c>
      <c r="C91" s="16" t="s">
        <v>46</v>
      </c>
      <c r="D91" s="12">
        <v>1</v>
      </c>
      <c r="E91" s="16" t="s">
        <v>47</v>
      </c>
      <c r="F91" s="16" t="s">
        <v>174</v>
      </c>
      <c r="G91" s="16"/>
      <c r="H91" s="21">
        <v>0</v>
      </c>
      <c r="I91" s="42">
        <f>ROUND(D91*ROUND(H91,2),2)</f>
        <v>0</v>
      </c>
    </row>
    <row r="92" spans="1:9" s="8" customFormat="1" x14ac:dyDescent="0.25">
      <c r="A92" s="46">
        <v>57</v>
      </c>
      <c r="B92" s="16" t="s">
        <v>106</v>
      </c>
      <c r="C92" s="16" t="s">
        <v>46</v>
      </c>
      <c r="D92" s="12">
        <v>5</v>
      </c>
      <c r="E92" s="16" t="s">
        <v>98</v>
      </c>
      <c r="F92" s="16" t="s">
        <v>174</v>
      </c>
      <c r="G92" s="16"/>
      <c r="H92" s="21">
        <v>0</v>
      </c>
      <c r="I92" s="42">
        <f>ROUND(D92*ROUND(H92,2),2)</f>
        <v>0</v>
      </c>
    </row>
    <row r="93" spans="1:9" s="8" customFormat="1" x14ac:dyDescent="0.25">
      <c r="A93" s="46">
        <v>58</v>
      </c>
      <c r="B93" s="16" t="s">
        <v>107</v>
      </c>
      <c r="C93" s="16" t="s">
        <v>46</v>
      </c>
      <c r="D93" s="12">
        <v>5</v>
      </c>
      <c r="E93" s="16" t="s">
        <v>98</v>
      </c>
      <c r="F93" s="16" t="s">
        <v>174</v>
      </c>
      <c r="G93" s="16"/>
      <c r="H93" s="21">
        <v>0</v>
      </c>
      <c r="I93" s="42">
        <f>ROUND(D93*ROUND(H93,2),2)</f>
        <v>0</v>
      </c>
    </row>
    <row r="94" spans="1:9" s="8" customFormat="1" x14ac:dyDescent="0.25">
      <c r="A94" s="46">
        <v>59</v>
      </c>
      <c r="B94" s="16" t="s">
        <v>108</v>
      </c>
      <c r="C94" s="16" t="s">
        <v>46</v>
      </c>
      <c r="D94" s="12">
        <v>5</v>
      </c>
      <c r="E94" s="16" t="s">
        <v>98</v>
      </c>
      <c r="F94" s="16" t="s">
        <v>174</v>
      </c>
      <c r="G94" s="16"/>
      <c r="H94" s="21">
        <v>0</v>
      </c>
      <c r="I94" s="42">
        <f>ROUND(D94*ROUND(H94,2),2)</f>
        <v>0</v>
      </c>
    </row>
    <row r="95" spans="1:9" s="8" customFormat="1" x14ac:dyDescent="0.25">
      <c r="A95" s="46">
        <v>60</v>
      </c>
      <c r="B95" s="16" t="s">
        <v>109</v>
      </c>
      <c r="C95" s="16" t="s">
        <v>46</v>
      </c>
      <c r="D95" s="12">
        <v>5</v>
      </c>
      <c r="E95" s="16" t="s">
        <v>98</v>
      </c>
      <c r="F95" s="16" t="s">
        <v>174</v>
      </c>
      <c r="G95" s="16"/>
      <c r="H95" s="21">
        <v>0</v>
      </c>
      <c r="I95" s="42">
        <f>ROUND(D95*ROUND(H95,2),2)</f>
        <v>0</v>
      </c>
    </row>
    <row r="96" spans="1:9" s="8" customFormat="1" x14ac:dyDescent="0.25">
      <c r="A96" s="46">
        <v>61</v>
      </c>
      <c r="B96" s="16" t="s">
        <v>110</v>
      </c>
      <c r="C96" s="16" t="s">
        <v>46</v>
      </c>
      <c r="D96" s="12">
        <v>5</v>
      </c>
      <c r="E96" s="16" t="s">
        <v>98</v>
      </c>
      <c r="F96" s="16" t="s">
        <v>174</v>
      </c>
      <c r="G96" s="16"/>
      <c r="H96" s="21">
        <v>0</v>
      </c>
      <c r="I96" s="42">
        <f>ROUND(D96*ROUND(H96,2),2)</f>
        <v>0</v>
      </c>
    </row>
    <row r="97" spans="1:9" s="8" customFormat="1" x14ac:dyDescent="0.25">
      <c r="A97" s="46">
        <v>62</v>
      </c>
      <c r="B97" s="16" t="s">
        <v>111</v>
      </c>
      <c r="C97" s="16" t="s">
        <v>46</v>
      </c>
      <c r="D97" s="12">
        <v>5</v>
      </c>
      <c r="E97" s="16" t="s">
        <v>98</v>
      </c>
      <c r="F97" s="16" t="s">
        <v>174</v>
      </c>
      <c r="G97" s="16"/>
      <c r="H97" s="21">
        <v>0</v>
      </c>
      <c r="I97" s="42">
        <f>ROUND(D97*ROUND(H97,2),2)</f>
        <v>0</v>
      </c>
    </row>
    <row r="98" spans="1:9" s="8" customFormat="1" x14ac:dyDescent="0.25">
      <c r="A98" s="46">
        <v>63</v>
      </c>
      <c r="B98" s="16" t="s">
        <v>112</v>
      </c>
      <c r="C98" s="16" t="s">
        <v>46</v>
      </c>
      <c r="D98" s="12">
        <v>2</v>
      </c>
      <c r="E98" s="16" t="s">
        <v>113</v>
      </c>
      <c r="F98" s="16" t="s">
        <v>174</v>
      </c>
      <c r="G98" s="16"/>
      <c r="H98" s="21">
        <v>0</v>
      </c>
      <c r="I98" s="42">
        <f>ROUND(D98*ROUND(H98,2),2)</f>
        <v>0</v>
      </c>
    </row>
    <row r="99" spans="1:9" s="8" customFormat="1" x14ac:dyDescent="0.25">
      <c r="A99" s="46">
        <v>64</v>
      </c>
      <c r="B99" s="16" t="s">
        <v>114</v>
      </c>
      <c r="C99" s="16" t="s">
        <v>46</v>
      </c>
      <c r="D99" s="12">
        <v>3</v>
      </c>
      <c r="E99" s="16" t="s">
        <v>47</v>
      </c>
      <c r="F99" s="16" t="s">
        <v>174</v>
      </c>
      <c r="G99" s="16"/>
      <c r="H99" s="21">
        <v>0</v>
      </c>
      <c r="I99" s="42">
        <f>ROUND(D99*ROUND(H99,2),2)</f>
        <v>0</v>
      </c>
    </row>
    <row r="100" spans="1:9" s="8" customFormat="1" x14ac:dyDescent="0.25">
      <c r="A100" s="46">
        <v>65</v>
      </c>
      <c r="B100" s="16" t="s">
        <v>115</v>
      </c>
      <c r="C100" s="16" t="s">
        <v>46</v>
      </c>
      <c r="D100" s="12">
        <v>1</v>
      </c>
      <c r="E100" s="16" t="s">
        <v>47</v>
      </c>
      <c r="F100" s="16" t="s">
        <v>174</v>
      </c>
      <c r="G100" s="16"/>
      <c r="H100" s="21">
        <v>0</v>
      </c>
      <c r="I100" s="42">
        <f>ROUND(D100*ROUND(H100,2),2)</f>
        <v>0</v>
      </c>
    </row>
    <row r="101" spans="1:9" s="8" customFormat="1" x14ac:dyDescent="0.25">
      <c r="A101" s="46">
        <v>66</v>
      </c>
      <c r="B101" s="16" t="s">
        <v>116</v>
      </c>
      <c r="C101" s="16" t="s">
        <v>46</v>
      </c>
      <c r="D101" s="12">
        <v>2</v>
      </c>
      <c r="E101" s="16" t="s">
        <v>117</v>
      </c>
      <c r="F101" s="16" t="s">
        <v>175</v>
      </c>
      <c r="G101" s="16"/>
      <c r="H101" s="21">
        <v>0</v>
      </c>
      <c r="I101" s="42">
        <f>ROUND(D101*ROUND(H101,2),2)</f>
        <v>0</v>
      </c>
    </row>
    <row r="102" spans="1:9" s="8" customFormat="1" x14ac:dyDescent="0.25">
      <c r="A102" s="46">
        <v>67</v>
      </c>
      <c r="B102" s="16" t="s">
        <v>118</v>
      </c>
      <c r="C102" s="16" t="s">
        <v>46</v>
      </c>
      <c r="D102" s="12">
        <v>2</v>
      </c>
      <c r="E102" s="16" t="s">
        <v>119</v>
      </c>
      <c r="F102" s="16" t="s">
        <v>174</v>
      </c>
      <c r="G102" s="16"/>
      <c r="H102" s="21">
        <v>0</v>
      </c>
      <c r="I102" s="42">
        <f>ROUND(D102*ROUND(H102,2),2)</f>
        <v>0</v>
      </c>
    </row>
    <row r="103" spans="1:9" s="8" customFormat="1" x14ac:dyDescent="0.25">
      <c r="A103" s="46">
        <v>68</v>
      </c>
      <c r="B103" s="16" t="s">
        <v>120</v>
      </c>
      <c r="C103" s="16" t="s">
        <v>46</v>
      </c>
      <c r="D103" s="12">
        <v>1</v>
      </c>
      <c r="E103" s="16" t="s">
        <v>55</v>
      </c>
      <c r="F103" s="16" t="s">
        <v>174</v>
      </c>
      <c r="G103" s="16"/>
      <c r="H103" s="21">
        <v>0</v>
      </c>
      <c r="I103" s="42">
        <f>ROUND(D103*ROUND(H103,2),2)</f>
        <v>0</v>
      </c>
    </row>
    <row r="104" spans="1:9" s="8" customFormat="1" x14ac:dyDescent="0.25">
      <c r="A104" s="46">
        <v>69</v>
      </c>
      <c r="B104" s="16" t="s">
        <v>121</v>
      </c>
      <c r="C104" s="16" t="s">
        <v>46</v>
      </c>
      <c r="D104" s="12">
        <v>100</v>
      </c>
      <c r="E104" s="16" t="s">
        <v>122</v>
      </c>
      <c r="F104" s="16" t="s">
        <v>174</v>
      </c>
      <c r="G104" s="16"/>
      <c r="H104" s="21">
        <v>0</v>
      </c>
      <c r="I104" s="42">
        <f>ROUND(D104*ROUND(H104,2),2)</f>
        <v>0</v>
      </c>
    </row>
    <row r="105" spans="1:9" s="8" customFormat="1" x14ac:dyDescent="0.25">
      <c r="A105" s="46">
        <v>70</v>
      </c>
      <c r="B105" s="16" t="s">
        <v>123</v>
      </c>
      <c r="C105" s="16" t="s">
        <v>46</v>
      </c>
      <c r="D105" s="12">
        <v>4</v>
      </c>
      <c r="E105" s="16" t="s">
        <v>124</v>
      </c>
      <c r="F105" s="16" t="s">
        <v>174</v>
      </c>
      <c r="G105" s="16"/>
      <c r="H105" s="21">
        <v>0</v>
      </c>
      <c r="I105" s="42">
        <f>ROUND(D105*ROUND(H105,2),2)</f>
        <v>0</v>
      </c>
    </row>
    <row r="106" spans="1:9" s="8" customFormat="1" x14ac:dyDescent="0.25">
      <c r="A106" s="46">
        <v>71</v>
      </c>
      <c r="B106" s="16" t="s">
        <v>125</v>
      </c>
      <c r="C106" s="16" t="s">
        <v>46</v>
      </c>
      <c r="D106" s="12">
        <v>10</v>
      </c>
      <c r="E106" s="16" t="s">
        <v>126</v>
      </c>
      <c r="F106" s="16" t="s">
        <v>174</v>
      </c>
      <c r="G106" s="16"/>
      <c r="H106" s="21">
        <v>0</v>
      </c>
      <c r="I106" s="42">
        <f>ROUND(D106*ROUND(H106,2),2)</f>
        <v>0</v>
      </c>
    </row>
    <row r="107" spans="1:9" s="8" customFormat="1" x14ac:dyDescent="0.25">
      <c r="A107" s="46">
        <v>72</v>
      </c>
      <c r="B107" s="16" t="s">
        <v>127</v>
      </c>
      <c r="C107" s="16" t="s">
        <v>46</v>
      </c>
      <c r="D107" s="12">
        <v>9</v>
      </c>
      <c r="E107" s="16" t="s">
        <v>128</v>
      </c>
      <c r="F107" s="16" t="s">
        <v>174</v>
      </c>
      <c r="G107" s="16"/>
      <c r="H107" s="21">
        <v>0</v>
      </c>
      <c r="I107" s="42">
        <f>ROUND(D107*ROUND(H107,2),2)</f>
        <v>0</v>
      </c>
    </row>
    <row r="108" spans="1:9" s="8" customFormat="1" x14ac:dyDescent="0.25">
      <c r="A108" s="46">
        <v>73</v>
      </c>
      <c r="B108" s="16" t="s">
        <v>129</v>
      </c>
      <c r="C108" s="16" t="s">
        <v>46</v>
      </c>
      <c r="D108" s="12">
        <v>14</v>
      </c>
      <c r="E108" s="16" t="s">
        <v>130</v>
      </c>
      <c r="F108" s="16" t="s">
        <v>174</v>
      </c>
      <c r="G108" s="16"/>
      <c r="H108" s="21">
        <v>0</v>
      </c>
      <c r="I108" s="42">
        <f>ROUND(D108*ROUND(H108,2),2)</f>
        <v>0</v>
      </c>
    </row>
    <row r="109" spans="1:9" s="8" customFormat="1" x14ac:dyDescent="0.25">
      <c r="A109" s="46">
        <v>74</v>
      </c>
      <c r="B109" s="16" t="s">
        <v>131</v>
      </c>
      <c r="C109" s="16" t="s">
        <v>46</v>
      </c>
      <c r="D109" s="12">
        <v>7</v>
      </c>
      <c r="E109" s="16" t="s">
        <v>130</v>
      </c>
      <c r="F109" s="16" t="s">
        <v>174</v>
      </c>
      <c r="G109" s="16"/>
      <c r="H109" s="21">
        <v>0</v>
      </c>
      <c r="I109" s="42">
        <f>ROUND(D109*ROUND(H109,2),2)</f>
        <v>0</v>
      </c>
    </row>
    <row r="110" spans="1:9" s="8" customFormat="1" x14ac:dyDescent="0.25">
      <c r="A110" s="46">
        <v>75</v>
      </c>
      <c r="B110" s="16" t="s">
        <v>132</v>
      </c>
      <c r="C110" s="16" t="s">
        <v>46</v>
      </c>
      <c r="D110" s="12">
        <v>4</v>
      </c>
      <c r="E110" s="16" t="s">
        <v>133</v>
      </c>
      <c r="F110" s="16" t="s">
        <v>174</v>
      </c>
      <c r="G110" s="16"/>
      <c r="H110" s="21">
        <v>0</v>
      </c>
      <c r="I110" s="42">
        <f>ROUND(D110*ROUND(H110,2),2)</f>
        <v>0</v>
      </c>
    </row>
    <row r="111" spans="1:9" s="8" customFormat="1" x14ac:dyDescent="0.25">
      <c r="A111" s="46">
        <v>76</v>
      </c>
      <c r="B111" s="16" t="s">
        <v>134</v>
      </c>
      <c r="C111" s="16" t="s">
        <v>46</v>
      </c>
      <c r="D111" s="12">
        <v>2</v>
      </c>
      <c r="E111" s="16" t="s">
        <v>135</v>
      </c>
      <c r="F111" s="16" t="s">
        <v>174</v>
      </c>
      <c r="G111" s="16"/>
      <c r="H111" s="21">
        <v>0</v>
      </c>
      <c r="I111" s="42">
        <f>ROUND(D111*ROUND(H111,2),2)</f>
        <v>0</v>
      </c>
    </row>
    <row r="112" spans="1:9" s="8" customFormat="1" x14ac:dyDescent="0.25">
      <c r="A112" s="46">
        <v>77</v>
      </c>
      <c r="B112" s="16" t="s">
        <v>136</v>
      </c>
      <c r="C112" s="16" t="s">
        <v>46</v>
      </c>
      <c r="D112" s="12">
        <v>1</v>
      </c>
      <c r="E112" s="16" t="s">
        <v>135</v>
      </c>
      <c r="F112" s="16" t="s">
        <v>174</v>
      </c>
      <c r="G112" s="16"/>
      <c r="H112" s="21">
        <v>0</v>
      </c>
      <c r="I112" s="42">
        <f>ROUND(D112*ROUND(H112,2),2)</f>
        <v>0</v>
      </c>
    </row>
    <row r="113" spans="1:9" s="8" customFormat="1" x14ac:dyDescent="0.25">
      <c r="A113" s="46">
        <v>78</v>
      </c>
      <c r="B113" s="16" t="s">
        <v>137</v>
      </c>
      <c r="C113" s="16" t="s">
        <v>46</v>
      </c>
      <c r="D113" s="12">
        <v>2</v>
      </c>
      <c r="E113" s="16" t="s">
        <v>138</v>
      </c>
      <c r="F113" s="16" t="s">
        <v>174</v>
      </c>
      <c r="G113" s="16"/>
      <c r="H113" s="21">
        <v>0</v>
      </c>
      <c r="I113" s="42">
        <f>ROUND(D113*ROUND(H113,2),2)</f>
        <v>0</v>
      </c>
    </row>
    <row r="114" spans="1:9" s="8" customFormat="1" x14ac:dyDescent="0.25">
      <c r="A114" s="46">
        <v>79</v>
      </c>
      <c r="B114" s="16" t="s">
        <v>139</v>
      </c>
      <c r="C114" s="16" t="s">
        <v>46</v>
      </c>
      <c r="D114" s="12">
        <v>1</v>
      </c>
      <c r="E114" s="16" t="s">
        <v>140</v>
      </c>
      <c r="F114" s="16" t="s">
        <v>174</v>
      </c>
      <c r="G114" s="16"/>
      <c r="H114" s="21">
        <v>0</v>
      </c>
      <c r="I114" s="42">
        <f>ROUND(D114*ROUND(H114,2),2)</f>
        <v>0</v>
      </c>
    </row>
    <row r="115" spans="1:9" s="8" customFormat="1" x14ac:dyDescent="0.25">
      <c r="A115" s="46">
        <v>80</v>
      </c>
      <c r="B115" s="16" t="s">
        <v>141</v>
      </c>
      <c r="C115" s="16" t="s">
        <v>46</v>
      </c>
      <c r="D115" s="12">
        <v>7</v>
      </c>
      <c r="E115" s="16" t="s">
        <v>142</v>
      </c>
      <c r="F115" s="16" t="s">
        <v>174</v>
      </c>
      <c r="G115" s="16"/>
      <c r="H115" s="21">
        <v>0</v>
      </c>
      <c r="I115" s="42">
        <f>ROUND(D115*ROUND(H115,2),2)</f>
        <v>0</v>
      </c>
    </row>
    <row r="116" spans="1:9" s="8" customFormat="1" ht="23.25" x14ac:dyDescent="0.25">
      <c r="A116" s="46">
        <v>81</v>
      </c>
      <c r="B116" s="16" t="s">
        <v>143</v>
      </c>
      <c r="C116" s="16" t="s">
        <v>46</v>
      </c>
      <c r="D116" s="12">
        <v>1</v>
      </c>
      <c r="E116" s="16" t="s">
        <v>144</v>
      </c>
      <c r="F116" s="16" t="s">
        <v>174</v>
      </c>
      <c r="G116" s="16"/>
      <c r="H116" s="21">
        <v>0</v>
      </c>
      <c r="I116" s="42">
        <f>ROUND(D116*ROUND(H116,2),2)</f>
        <v>0</v>
      </c>
    </row>
    <row r="117" spans="1:9" s="8" customFormat="1" ht="23.25" x14ac:dyDescent="0.25">
      <c r="A117" s="46">
        <v>82</v>
      </c>
      <c r="B117" s="16" t="s">
        <v>145</v>
      </c>
      <c r="C117" s="16" t="s">
        <v>46</v>
      </c>
      <c r="D117" s="12">
        <v>4</v>
      </c>
      <c r="E117" s="16" t="s">
        <v>146</v>
      </c>
      <c r="F117" s="16" t="s">
        <v>174</v>
      </c>
      <c r="G117" s="16"/>
      <c r="H117" s="21">
        <v>0</v>
      </c>
      <c r="I117" s="42">
        <f>ROUND(D117*ROUND(H117,2),2)</f>
        <v>0</v>
      </c>
    </row>
    <row r="118" spans="1:9" s="8" customFormat="1" x14ac:dyDescent="0.25">
      <c r="A118" s="46">
        <v>83</v>
      </c>
      <c r="B118" s="16" t="s">
        <v>147</v>
      </c>
      <c r="C118" s="16" t="s">
        <v>46</v>
      </c>
      <c r="D118" s="12">
        <v>100</v>
      </c>
      <c r="E118" s="16" t="s">
        <v>148</v>
      </c>
      <c r="F118" s="16" t="s">
        <v>174</v>
      </c>
      <c r="G118" s="16"/>
      <c r="H118" s="21">
        <v>0</v>
      </c>
      <c r="I118" s="42">
        <f>ROUND(D118*ROUND(H118,2),2)</f>
        <v>0</v>
      </c>
    </row>
    <row r="119" spans="1:9" s="8" customFormat="1" x14ac:dyDescent="0.25">
      <c r="A119" s="46">
        <v>84</v>
      </c>
      <c r="B119" s="16" t="s">
        <v>149</v>
      </c>
      <c r="C119" s="16" t="s">
        <v>46</v>
      </c>
      <c r="D119" s="12">
        <v>1</v>
      </c>
      <c r="E119" s="16"/>
      <c r="F119" s="16" t="s">
        <v>176</v>
      </c>
      <c r="G119" s="16"/>
      <c r="H119" s="21">
        <v>0</v>
      </c>
      <c r="I119" s="42">
        <f>ROUND(D119*ROUND(H119,2),2)</f>
        <v>0</v>
      </c>
    </row>
    <row r="120" spans="1:9" s="8" customFormat="1" ht="23.25" x14ac:dyDescent="0.25">
      <c r="A120" s="46">
        <v>85</v>
      </c>
      <c r="B120" s="16" t="s">
        <v>150</v>
      </c>
      <c r="C120" s="16" t="s">
        <v>46</v>
      </c>
      <c r="D120" s="12">
        <v>1</v>
      </c>
      <c r="E120" s="16" t="s">
        <v>55</v>
      </c>
      <c r="F120" s="16" t="s">
        <v>176</v>
      </c>
      <c r="G120" s="16"/>
      <c r="H120" s="21">
        <v>0</v>
      </c>
      <c r="I120" s="42">
        <f>ROUND(D120*ROUND(H120,2),2)</f>
        <v>0</v>
      </c>
    </row>
    <row r="121" spans="1:9" s="8" customFormat="1" x14ac:dyDescent="0.25">
      <c r="A121" s="46">
        <v>86</v>
      </c>
      <c r="B121" s="16" t="s">
        <v>151</v>
      </c>
      <c r="C121" s="16" t="s">
        <v>46</v>
      </c>
      <c r="D121" s="12">
        <v>2</v>
      </c>
      <c r="E121" s="16" t="s">
        <v>55</v>
      </c>
      <c r="F121" s="16" t="s">
        <v>176</v>
      </c>
      <c r="G121" s="16"/>
      <c r="H121" s="21">
        <v>0</v>
      </c>
      <c r="I121" s="42">
        <f>ROUND(D121*ROUND(H121,2),2)</f>
        <v>0</v>
      </c>
    </row>
    <row r="122" spans="1:9" s="8" customFormat="1" ht="23.25" x14ac:dyDescent="0.25">
      <c r="A122" s="46">
        <v>87</v>
      </c>
      <c r="B122" s="16" t="s">
        <v>152</v>
      </c>
      <c r="C122" s="16" t="s">
        <v>46</v>
      </c>
      <c r="D122" s="12">
        <v>18</v>
      </c>
      <c r="E122" s="16" t="s">
        <v>153</v>
      </c>
      <c r="F122" s="16" t="s">
        <v>174</v>
      </c>
      <c r="G122" s="16"/>
      <c r="H122" s="21">
        <v>0</v>
      </c>
      <c r="I122" s="42">
        <f>ROUND(D122*ROUND(H122,2),2)</f>
        <v>0</v>
      </c>
    </row>
    <row r="123" spans="1:9" s="8" customFormat="1" ht="23.25" x14ac:dyDescent="0.25">
      <c r="A123" s="46">
        <v>88</v>
      </c>
      <c r="B123" s="16" t="s">
        <v>154</v>
      </c>
      <c r="C123" s="16" t="s">
        <v>46</v>
      </c>
      <c r="D123" s="12">
        <v>1</v>
      </c>
      <c r="E123" s="16" t="s">
        <v>153</v>
      </c>
      <c r="F123" s="16" t="s">
        <v>174</v>
      </c>
      <c r="G123" s="16"/>
      <c r="H123" s="21">
        <v>0</v>
      </c>
      <c r="I123" s="42">
        <f>ROUND(D123*ROUND(H123,2),2)</f>
        <v>0</v>
      </c>
    </row>
    <row r="124" spans="1:9" s="8" customFormat="1" ht="23.25" x14ac:dyDescent="0.25">
      <c r="A124" s="46">
        <v>89</v>
      </c>
      <c r="B124" s="16" t="s">
        <v>155</v>
      </c>
      <c r="C124" s="16" t="s">
        <v>46</v>
      </c>
      <c r="D124" s="12">
        <v>4</v>
      </c>
      <c r="E124" s="16" t="s">
        <v>153</v>
      </c>
      <c r="F124" s="16" t="s">
        <v>174</v>
      </c>
      <c r="G124" s="16"/>
      <c r="H124" s="21">
        <v>0</v>
      </c>
      <c r="I124" s="42">
        <f>ROUND(D124*ROUND(H124,2),2)</f>
        <v>0</v>
      </c>
    </row>
    <row r="125" spans="1:9" s="8" customFormat="1" x14ac:dyDescent="0.25">
      <c r="A125" s="46">
        <v>90</v>
      </c>
      <c r="B125" s="16" t="s">
        <v>156</v>
      </c>
      <c r="C125" s="16" t="s">
        <v>46</v>
      </c>
      <c r="D125" s="12">
        <v>10</v>
      </c>
      <c r="E125" s="16" t="s">
        <v>55</v>
      </c>
      <c r="F125" s="16" t="s">
        <v>176</v>
      </c>
      <c r="G125" s="16"/>
      <c r="H125" s="21">
        <v>0</v>
      </c>
      <c r="I125" s="42">
        <f>ROUND(D125*ROUND(H125,2),2)</f>
        <v>0</v>
      </c>
    </row>
    <row r="126" spans="1:9" s="8" customFormat="1" x14ac:dyDescent="0.25">
      <c r="A126" s="46">
        <v>91</v>
      </c>
      <c r="B126" s="16" t="s">
        <v>157</v>
      </c>
      <c r="C126" s="16" t="s">
        <v>46</v>
      </c>
      <c r="D126" s="12">
        <v>5</v>
      </c>
      <c r="E126" s="16" t="s">
        <v>55</v>
      </c>
      <c r="F126" s="16" t="s">
        <v>176</v>
      </c>
      <c r="G126" s="16"/>
      <c r="H126" s="21">
        <v>0</v>
      </c>
      <c r="I126" s="42">
        <f>ROUND(D126*ROUND(H126,2),2)</f>
        <v>0</v>
      </c>
    </row>
    <row r="127" spans="1:9" s="8" customFormat="1" x14ac:dyDescent="0.25">
      <c r="A127" s="46">
        <v>92</v>
      </c>
      <c r="B127" s="16" t="s">
        <v>158</v>
      </c>
      <c r="C127" s="16" t="s">
        <v>46</v>
      </c>
      <c r="D127" s="12">
        <v>5</v>
      </c>
      <c r="E127" s="16" t="s">
        <v>55</v>
      </c>
      <c r="F127" s="16" t="s">
        <v>176</v>
      </c>
      <c r="G127" s="16"/>
      <c r="H127" s="21">
        <v>0</v>
      </c>
      <c r="I127" s="42">
        <f>ROUND(D127*ROUND(H127,2),2)</f>
        <v>0</v>
      </c>
    </row>
    <row r="128" spans="1:9" s="8" customFormat="1" x14ac:dyDescent="0.25">
      <c r="A128" s="46">
        <v>93</v>
      </c>
      <c r="B128" s="16" t="s">
        <v>159</v>
      </c>
      <c r="C128" s="16" t="s">
        <v>46</v>
      </c>
      <c r="D128" s="12">
        <v>5</v>
      </c>
      <c r="E128" s="16" t="s">
        <v>55</v>
      </c>
      <c r="F128" s="16" t="s">
        <v>176</v>
      </c>
      <c r="G128" s="16"/>
      <c r="H128" s="21">
        <v>0</v>
      </c>
      <c r="I128" s="42">
        <f>ROUND(D128*ROUND(H128,2),2)</f>
        <v>0</v>
      </c>
    </row>
    <row r="129" spans="1:9" s="8" customFormat="1" x14ac:dyDescent="0.25">
      <c r="A129" s="46">
        <v>94</v>
      </c>
      <c r="B129" s="16" t="s">
        <v>160</v>
      </c>
      <c r="C129" s="16" t="s">
        <v>46</v>
      </c>
      <c r="D129" s="12">
        <v>5</v>
      </c>
      <c r="E129" s="16" t="s">
        <v>55</v>
      </c>
      <c r="F129" s="16" t="s">
        <v>174</v>
      </c>
      <c r="G129" s="16"/>
      <c r="H129" s="21">
        <v>0</v>
      </c>
      <c r="I129" s="42">
        <f>ROUND(D129*ROUND(H129,2),2)</f>
        <v>0</v>
      </c>
    </row>
    <row r="130" spans="1:9" x14ac:dyDescent="0.25">
      <c r="A130" s="50"/>
      <c r="B130" s="4" t="s">
        <v>161</v>
      </c>
      <c r="C130" s="22"/>
      <c r="D130" s="5" t="s">
        <v>162</v>
      </c>
      <c r="E130" s="22"/>
      <c r="F130" s="22"/>
      <c r="G130" s="22"/>
      <c r="H130" s="22"/>
      <c r="I130" s="43">
        <f>SUM(I36:I129)</f>
        <v>0</v>
      </c>
    </row>
    <row r="131" spans="1:9" x14ac:dyDescent="0.25">
      <c r="A131" s="50"/>
      <c r="B131" s="4" t="s">
        <v>163</v>
      </c>
      <c r="C131" s="22"/>
      <c r="D131" s="22"/>
      <c r="E131" s="22"/>
      <c r="F131" s="22"/>
      <c r="G131" s="22"/>
      <c r="H131" s="22"/>
      <c r="I131" s="43">
        <f>I130*0.18</f>
        <v>0</v>
      </c>
    </row>
    <row r="132" spans="1:9" ht="15.75" thickBot="1" x14ac:dyDescent="0.3">
      <c r="A132" s="51"/>
      <c r="B132" s="30" t="s">
        <v>164</v>
      </c>
      <c r="C132" s="29"/>
      <c r="D132" s="29"/>
      <c r="E132" s="29"/>
      <c r="F132" s="29"/>
      <c r="G132" s="29"/>
      <c r="H132" s="29"/>
      <c r="I132" s="44">
        <f>SUM(I130:I131)</f>
        <v>0</v>
      </c>
    </row>
    <row r="133" spans="1:9" ht="39.950000000000003" customHeight="1" x14ac:dyDescent="0.25">
      <c r="B133" s="23" t="s">
        <v>165</v>
      </c>
      <c r="C133" s="24"/>
      <c r="D133" s="24"/>
      <c r="E133" s="24"/>
      <c r="F133" s="24"/>
      <c r="G133" s="24"/>
      <c r="H133" s="24"/>
      <c r="I133" s="24"/>
    </row>
    <row r="134" spans="1:9" ht="20.100000000000001" customHeight="1" x14ac:dyDescent="0.25">
      <c r="B134" s="26" t="s">
        <v>166</v>
      </c>
      <c r="C134" s="3"/>
      <c r="D134" s="3"/>
      <c r="E134" s="3"/>
      <c r="F134" s="3"/>
      <c r="G134" s="3"/>
      <c r="H134" s="3"/>
      <c r="I134" s="3"/>
    </row>
    <row r="135" spans="1:9" x14ac:dyDescent="0.25">
      <c r="B135" s="1" t="s">
        <v>167</v>
      </c>
      <c r="C135" s="2"/>
      <c r="D135" s="2"/>
      <c r="E135" s="2"/>
      <c r="F135" s="2"/>
      <c r="G135" s="2"/>
      <c r="H135" s="2"/>
      <c r="I135" s="2"/>
    </row>
    <row r="136" spans="1:9" x14ac:dyDescent="0.25">
      <c r="B136" s="25" t="s">
        <v>168</v>
      </c>
      <c r="C136" s="2"/>
      <c r="D136" s="2"/>
      <c r="E136" s="2"/>
      <c r="F136" s="2"/>
      <c r="G136" s="2"/>
      <c r="H136" s="2"/>
      <c r="I136" s="2"/>
    </row>
    <row r="137" spans="1:9" x14ac:dyDescent="0.25">
      <c r="B137" s="25" t="s">
        <v>169</v>
      </c>
      <c r="C137" s="2"/>
      <c r="D137" s="2"/>
      <c r="E137" s="2"/>
      <c r="F137" s="2"/>
      <c r="G137" s="2"/>
      <c r="H137" s="2"/>
      <c r="I137" s="2"/>
    </row>
    <row r="139" spans="1:9" s="8" customFormat="1" x14ac:dyDescent="0.25">
      <c r="B139" s="27" t="s">
        <v>170</v>
      </c>
      <c r="D139" s="27" t="s">
        <v>171</v>
      </c>
      <c r="I139" s="27" t="s">
        <v>172</v>
      </c>
    </row>
    <row r="141" spans="1:9" x14ac:dyDescent="0.25">
      <c r="B141" s="28" t="s">
        <v>173</v>
      </c>
    </row>
  </sheetData>
  <mergeCells count="67">
    <mergeCell ref="B133:I133"/>
    <mergeCell ref="B134:I134"/>
    <mergeCell ref="B135:I135"/>
    <mergeCell ref="B136:I136"/>
    <mergeCell ref="B137:I137"/>
    <mergeCell ref="C20:F20"/>
    <mergeCell ref="C21:F21"/>
    <mergeCell ref="C22:F22"/>
    <mergeCell ref="C23:F23"/>
    <mergeCell ref="C24:F24"/>
    <mergeCell ref="G32:I32"/>
    <mergeCell ref="G33:I33"/>
    <mergeCell ref="G34:I34"/>
    <mergeCell ref="C32:F32"/>
    <mergeCell ref="C33:F33"/>
    <mergeCell ref="C34:F34"/>
    <mergeCell ref="G29:I29"/>
    <mergeCell ref="G30:I30"/>
    <mergeCell ref="G31:I31"/>
    <mergeCell ref="C29:F29"/>
    <mergeCell ref="C30:F30"/>
    <mergeCell ref="C31:F31"/>
    <mergeCell ref="G26:I26"/>
    <mergeCell ref="G27:I27"/>
    <mergeCell ref="G28:I28"/>
    <mergeCell ref="C26:F26"/>
    <mergeCell ref="C27:F27"/>
    <mergeCell ref="C28:F28"/>
    <mergeCell ref="G23:I23"/>
    <mergeCell ref="G24:I24"/>
    <mergeCell ref="G25:I25"/>
    <mergeCell ref="C25:F25"/>
    <mergeCell ref="A19:I19"/>
    <mergeCell ref="G20:I20"/>
    <mergeCell ref="G21:I21"/>
    <mergeCell ref="G22:I22"/>
    <mergeCell ref="G16:I16"/>
    <mergeCell ref="G17:I17"/>
    <mergeCell ref="G18:I18"/>
    <mergeCell ref="B16:F16"/>
    <mergeCell ref="B17:F17"/>
    <mergeCell ref="B18:F18"/>
    <mergeCell ref="G13:I13"/>
    <mergeCell ref="G14:I14"/>
    <mergeCell ref="G15:I15"/>
    <mergeCell ref="B13:F13"/>
    <mergeCell ref="B14:F14"/>
    <mergeCell ref="B15:F15"/>
    <mergeCell ref="G10:I10"/>
    <mergeCell ref="G11:I11"/>
    <mergeCell ref="G12:I12"/>
    <mergeCell ref="B10:F10"/>
    <mergeCell ref="B11:F11"/>
    <mergeCell ref="B12:F12"/>
    <mergeCell ref="G7:I7"/>
    <mergeCell ref="G8:I8"/>
    <mergeCell ref="G9:I9"/>
    <mergeCell ref="B7:F7"/>
    <mergeCell ref="B8:F8"/>
    <mergeCell ref="B9:F9"/>
    <mergeCell ref="A1:D1"/>
    <mergeCell ref="A2:I2"/>
    <mergeCell ref="A3:I3"/>
    <mergeCell ref="G5:I5"/>
    <mergeCell ref="G6:I6"/>
    <mergeCell ref="B6:F6"/>
    <mergeCell ref="C5:F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2015-05-21T13:54:00Z</dcterms:created>
  <dcterms:modified xsi:type="dcterms:W3CDTF">2015-05-21T13:57:39Z</dcterms:modified>
</cp:coreProperties>
</file>